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R:\07-SSZ\SLUŽBA ZA JAVNA NAROČILA\POSTOPKI 2022\NAROČILA MALE VREDNOSTI\Ureditev Mladinske na odseku med Trubarjevo in Tyrševo - Kocbek\"/>
    </mc:Choice>
  </mc:AlternateContent>
  <xr:revisionPtr revIDLastSave="0" documentId="8_{8C2C2CC5-AAA4-44C9-BBAA-DA7CB842AD2C}" xr6:coauthVersionLast="47" xr6:coauthVersionMax="47" xr10:uidLastSave="{00000000-0000-0000-0000-000000000000}"/>
  <bookViews>
    <workbookView xWindow="-108" yWindow="-108" windowWidth="30936" windowHeight="16896" activeTab="1" xr2:uid="{EB22C4AA-A636-41DF-8B8C-080C3D928C93}"/>
  </bookViews>
  <sheets>
    <sheet name="REKAPITULACIJA" sheetId="2" r:id="rId1"/>
    <sheet name="POPIS" sheetId="1" r:id="rId2"/>
  </sheets>
  <definedNames>
    <definedName name="_xlnm.Print_Area" localSheetId="1">POPIS!$A$1:$J$99</definedName>
    <definedName name="_xlnm.Print_Area" localSheetId="0">REKAPITULACIJA!$A$1:$E$15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G9" i="1" s="1"/>
  <c r="G3" i="1" s="1"/>
  <c r="J17" i="1"/>
  <c r="J18" i="1"/>
  <c r="J19" i="1"/>
  <c r="J20" i="1"/>
  <c r="J21" i="1"/>
  <c r="J22" i="1"/>
  <c r="J23" i="1"/>
  <c r="J24" i="1"/>
  <c r="J25" i="1"/>
  <c r="J26" i="1"/>
  <c r="J27" i="1"/>
  <c r="J10" i="1"/>
  <c r="G86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3" i="1"/>
  <c r="J44" i="1"/>
  <c r="J45" i="1"/>
  <c r="J46" i="1"/>
  <c r="J47" i="1"/>
  <c r="J48" i="1"/>
  <c r="J49" i="1"/>
  <c r="J50" i="1"/>
  <c r="J51" i="1"/>
  <c r="J52" i="1"/>
  <c r="J53" i="1"/>
  <c r="J54" i="1"/>
  <c r="J56" i="1"/>
  <c r="J57" i="1"/>
  <c r="J58" i="1"/>
  <c r="J59" i="1"/>
  <c r="J60" i="1"/>
  <c r="J61" i="1"/>
  <c r="J62" i="1"/>
  <c r="J63" i="1"/>
  <c r="J64" i="1"/>
  <c r="G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G55" i="1" l="1"/>
  <c r="G6" i="1" s="1"/>
  <c r="G28" i="1"/>
  <c r="G42" i="1"/>
  <c r="G8" i="1"/>
  <c r="E5" i="2" l="1"/>
  <c r="G4" i="1"/>
  <c r="E6" i="2" s="1"/>
  <c r="G5" i="1"/>
  <c r="G7" i="1"/>
  <c r="E8" i="2" l="1"/>
  <c r="E9" i="2"/>
  <c r="G2" i="1"/>
  <c r="H3" i="2" l="1"/>
  <c r="E7" i="2" l="1"/>
  <c r="E10" i="2"/>
  <c r="E11" i="2" l="1"/>
  <c r="E13" i="2" s="1"/>
  <c r="E14" i="2" l="1"/>
  <c r="E15" i="2" s="1"/>
</calcChain>
</file>

<file path=xl/sharedStrings.xml><?xml version="1.0" encoding="utf-8"?>
<sst xmlns="http://schemas.openxmlformats.org/spreadsheetml/2006/main" count="426" uniqueCount="311">
  <si>
    <t>S K U P N A    R E K A P I T U L A C I J A</t>
  </si>
  <si>
    <t>SKUPAJ</t>
  </si>
  <si>
    <t>SKUPAJ BREZ DDV:</t>
  </si>
  <si>
    <t>DDV 22%</t>
  </si>
  <si>
    <t>SKUPNA VREDNOST Z DDV :</t>
  </si>
  <si>
    <t>Opis postavke</t>
  </si>
  <si>
    <t>EM</t>
  </si>
  <si>
    <t>cena/EM</t>
  </si>
  <si>
    <t>post.</t>
  </si>
  <si>
    <t>Količina</t>
  </si>
  <si>
    <t>ID1</t>
  </si>
  <si>
    <t>Opomba</t>
  </si>
  <si>
    <t>ID</t>
  </si>
  <si>
    <t>KONTROLA VNOSA CEN</t>
  </si>
  <si>
    <t>Število postavk brez cen</t>
  </si>
  <si>
    <t>Normativ</t>
  </si>
  <si>
    <t>S 1 1 121</t>
  </si>
  <si>
    <t>Obnova in zavarovanje zakoličbe osi trase ostale javne ceste v ravninskem terenu</t>
  </si>
  <si>
    <t>KM</t>
  </si>
  <si>
    <t>S 1 1 221</t>
  </si>
  <si>
    <t>Postavitev in zavarovanje prečnega profila ostale javne ceste v ravninskem terenu</t>
  </si>
  <si>
    <t>KOS</t>
  </si>
  <si>
    <t>S 1 2 151</t>
  </si>
  <si>
    <t>Posek in odstranitev drevesa z deblom premera 11 do 30 cm ter odstranitev vej</t>
  </si>
  <si>
    <t>N 1 2 638</t>
  </si>
  <si>
    <t>Rezkanje obstoječe talne signalizacije</t>
  </si>
  <si>
    <t>M2</t>
  </si>
  <si>
    <t>S 1 2 171</t>
  </si>
  <si>
    <t>Odstranitev panja s premerom 11 do 30 cm s predelavo</t>
  </si>
  <si>
    <t>S 1 2 321</t>
  </si>
  <si>
    <t>Porušitev in odstranitev asfaltne plasti v debelini do 5 cm</t>
  </si>
  <si>
    <t>S 1 2 322</t>
  </si>
  <si>
    <t>Porušitev in odstranitev asfaltne plasti v debelini 6 do 10 cm</t>
  </si>
  <si>
    <t>S 1 2 392</t>
  </si>
  <si>
    <t>Porušitev in odstranitev robnika iz naravnega kamna</t>
  </si>
  <si>
    <t>M1</t>
  </si>
  <si>
    <t>S 1 2 381</t>
  </si>
  <si>
    <t>Rezanje asfaltne plasti s talno diamantno žago, debele do 5 cm</t>
  </si>
  <si>
    <t>S 1 2 382</t>
  </si>
  <si>
    <t>Rezanje asfaltne plasti s talno diamantno žago, debele 6 do 10 cm</t>
  </si>
  <si>
    <t>S 1 2 372</t>
  </si>
  <si>
    <t xml:space="preserve">Rezkanje in odvoz asfaltne krovne plasti v debelini 4 do 7 cm </t>
  </si>
  <si>
    <t>S 1 2 293</t>
  </si>
  <si>
    <t>Porušitev in odstranitev ograje iz železnih elementov</t>
  </si>
  <si>
    <t>S 1 2 211</t>
  </si>
  <si>
    <t>Demontaža prometnega znaka na enem podstavku</t>
  </si>
  <si>
    <t>S 1 2 431</t>
  </si>
  <si>
    <t>Porušitev in odstranitev jaška z notranjo stranico/premerom do 60 cm</t>
  </si>
  <si>
    <t>N 1 2 634</t>
  </si>
  <si>
    <t>Odstranitev betonskih korit, ki so danes postavljena na parkirnih prostorih. Postavka zajema odstranitev in odvoz.</t>
  </si>
  <si>
    <t>N 1 2 635</t>
  </si>
  <si>
    <t>Odstranitev betonskih kock, ki so danes postavljena na parkirnih prostorih. Postavka zajema odstranitev in odvoz.</t>
  </si>
  <si>
    <t>N 1 2 636</t>
  </si>
  <si>
    <t>Prestavitev parkirnih mest za kolesarje in skiroje na drugo lokacijo. Postavka zajema komplet demontažo in komplet ponovno montažo na novi lokaciji.</t>
  </si>
  <si>
    <t>N 1 2 637</t>
  </si>
  <si>
    <t>Porušitev in odstranitev betonske segmentne mulde. Postavka zajema komplet porušitev in odvoz.</t>
  </si>
  <si>
    <t>Porušitev cevne varnostne ograje za pešce dolžine 14,50m.</t>
  </si>
  <si>
    <t>Prometna ureditev Mladinske ulice na delu med Trubarjevo in Tyrševo ulico z ureditvijo dostavnega mesta za starše otrok pred OŠ Bojana Ilicha</t>
  </si>
  <si>
    <t>PREDDELA</t>
  </si>
  <si>
    <t>ZEMELJSKA DELA</t>
  </si>
  <si>
    <t>VOZIŠČNE KONSTRUKCIJE</t>
  </si>
  <si>
    <t>ODVODNJAVANJE</t>
  </si>
  <si>
    <t>OPREMA CEST</t>
  </si>
  <si>
    <t>TUJE STORITVE</t>
  </si>
  <si>
    <t>1</t>
  </si>
  <si>
    <t>1.A</t>
  </si>
  <si>
    <t>1.B</t>
  </si>
  <si>
    <t>1.C</t>
  </si>
  <si>
    <t>1.D</t>
  </si>
  <si>
    <t>1.E</t>
  </si>
  <si>
    <t>1.A.1</t>
  </si>
  <si>
    <t>1.A.2</t>
  </si>
  <si>
    <t>1.A.3</t>
  </si>
  <si>
    <t>1.A.4</t>
  </si>
  <si>
    <t>1.A.5</t>
  </si>
  <si>
    <t>1.A.6</t>
  </si>
  <si>
    <t>1.A.7</t>
  </si>
  <si>
    <t>1.A.8</t>
  </si>
  <si>
    <t>1.A.9</t>
  </si>
  <si>
    <t>1.A.10</t>
  </si>
  <si>
    <t>1.A.11</t>
  </si>
  <si>
    <t>1.A.12</t>
  </si>
  <si>
    <t>1.A.13</t>
  </si>
  <si>
    <t>1.A.14</t>
  </si>
  <si>
    <t>1.A.15</t>
  </si>
  <si>
    <t>1.A.16</t>
  </si>
  <si>
    <t>1.A.17</t>
  </si>
  <si>
    <t>1.A.18</t>
  </si>
  <si>
    <t>S 2 1 112</t>
  </si>
  <si>
    <t>Površinski izkop plodne zemljine - 1. kategorije - strojno z odrivom do 50 m</t>
  </si>
  <si>
    <t>M3</t>
  </si>
  <si>
    <t>S 2 1 224</t>
  </si>
  <si>
    <t>Široki izkop vezljive zemljine - 3. kategorije - strojno z nakladanjem</t>
  </si>
  <si>
    <t>S 2 1 324</t>
  </si>
  <si>
    <t>Izkop vezljive zemljine/zrnate kamnine - 3. kategorije za temelje, kanalske rove, prepuste, jaške in drenaže, širine do 1,0 m in globine 1,1 do 2,0 m - strojno, planiranje dna ročno</t>
  </si>
  <si>
    <t>S 2 2 112</t>
  </si>
  <si>
    <t>Ureditev planuma temeljnih tal vezljive zemljine - 3. kategorije</t>
  </si>
  <si>
    <t>S 2 4 421</t>
  </si>
  <si>
    <t>Vgraditev posteljice v debelini plasti do 30 cm iz zrnate kamnine - 3. kategorije</t>
  </si>
  <si>
    <t>N 2 4 101</t>
  </si>
  <si>
    <t>Dobava in vgraditev peščenega materiala granulacije 0 do 8 mm za peščeno ležišče cevi (POSTELJICA) s sprotno višinsko kontrolo do predpisane kote dna cevi (10cm + D/10) z komprimacijo do stopnje 97% SPP, vključno z nabavo in transportom materiala (0,18 m3/m).</t>
  </si>
  <si>
    <t>N 2 4 102</t>
  </si>
  <si>
    <t>Dobava in vgraditev materiala granulacije 8 do 16 mm s komprimacijo, v coni cevovoda v debelini 30 cm nad temenom, s komprimacijo v plasteh po 20 cm, zbitost 95% po proctorju, vključno z nabavo in transportom materiala.</t>
  </si>
  <si>
    <t>N 2 4 103</t>
  </si>
  <si>
    <t>Zasipanje kanala izven cone cevovoda iz naravno pridobljenega prodno peščenega nasipnega materiala v plasteh d=20 cm in komprimacijo do stopnje 95% po proctorju, vključno z nabavo in transportom materiala. V kolikor geomehanik ugotovi na licu mesta ustreznost izkopanega materila se lahko uporabi kvaliteten nasipni material iz izkopa.</t>
  </si>
  <si>
    <t>N 2 5 108</t>
  </si>
  <si>
    <t>Dodatna dobava humusa za izvedbo zelenic.</t>
  </si>
  <si>
    <t>S 2 5 132</t>
  </si>
  <si>
    <t>Humuziranje zelenice brez valjanja, v debelini do 15 cm - strojno</t>
  </si>
  <si>
    <t>S 2 5 151</t>
  </si>
  <si>
    <t>Doplačilo za zatravitev s semenom</t>
  </si>
  <si>
    <t>S 2 9 133</t>
  </si>
  <si>
    <t>Razprostiranje odvečne vezljive zemljine - 3. kategorije</t>
  </si>
  <si>
    <t>S 2 9 153</t>
  </si>
  <si>
    <t>Odlaganje odpadnega asfalta na komunalno deponijo</t>
  </si>
  <si>
    <t>T</t>
  </si>
  <si>
    <t>Posteljica se izbere v skladu z obstoječo posteljico.</t>
  </si>
  <si>
    <t>1.B.1</t>
  </si>
  <si>
    <t>1.B.2</t>
  </si>
  <si>
    <t>1.B.3</t>
  </si>
  <si>
    <t>1.B.4</t>
  </si>
  <si>
    <t>1.B.5</t>
  </si>
  <si>
    <t>1.B.6</t>
  </si>
  <si>
    <t>1.B.7</t>
  </si>
  <si>
    <t>1.B.8</t>
  </si>
  <si>
    <t>1.B.9</t>
  </si>
  <si>
    <t>1.B.10</t>
  </si>
  <si>
    <t>1.B.11</t>
  </si>
  <si>
    <t>1.B.12</t>
  </si>
  <si>
    <t>1.B.13</t>
  </si>
  <si>
    <t>S 3 1 141</t>
  </si>
  <si>
    <t>Izdelava nevezane nosilne plasti enakozrnatega drobljenca iz kamnine v debelini do 20 cm</t>
  </si>
  <si>
    <t>S 3 1 591</t>
  </si>
  <si>
    <t>Izdelava nosilne plasti bituminizirane zmesi AC 22 base, vezivo ...., razred bituminizirane zmesi A..., v debelini .... cm</t>
  </si>
  <si>
    <t>S 3 2 291</t>
  </si>
  <si>
    <t>Izdelava obrabne in zaporne plasti bituminizirane zmesi AC 11 surf, vezivo ......, razred bituminizirane zmesi A ...., v debelini ..... cm</t>
  </si>
  <si>
    <t>S 3 2 256</t>
  </si>
  <si>
    <t>Izdelava obrabne in zaporne plasti bituminizirane zmesi AC 8 surf, vezivo ......, razred bituminizirane zmesi A ...., v debelini ..... cm</t>
  </si>
  <si>
    <t>N 3 4 103</t>
  </si>
  <si>
    <t>Vgradnja bitumenskega traku na stiku med tlakovci in okoliškim asfaltom</t>
  </si>
  <si>
    <t>N 3 4 104</t>
  </si>
  <si>
    <t>Dobava in vgradnja betonske opozorilne (čepaste) taktilne plošče dim 30/30/8, bele, z nanosom protiprašne emulzije; stiki zaliti s trajnoelastično zmesjo. (OPOMBA: plošče morajo biti skladne s standardom SIST ISO 21542:2016;)</t>
  </si>
  <si>
    <t>N 3 4 105</t>
  </si>
  <si>
    <t>Dobava in vgradnja betonske vodilne (rebraste) taktilne plošče dim 30/30/8, bele, z nanosom protiprašne emulzije; stiki zaliti s trajnoelastično zmesjo. (OPOMBA: plošče morajo biti skladne s standardom SIST ISO 21542:2016;)</t>
  </si>
  <si>
    <t>N 3 4 106</t>
  </si>
  <si>
    <t>Izdelava podložne plasti za tlakovano obrabno plast iz nevezane zmesi zrn (peska)</t>
  </si>
  <si>
    <t>S 3 5 253</t>
  </si>
  <si>
    <t>Dobava in vgraditev dvignjenega robnika iz naravnega kamna s prerezom ../.. cm</t>
  </si>
  <si>
    <t>S 3 5 262</t>
  </si>
  <si>
    <t>Dobava in vgraditev pogreznjenega robnika iz naravnega kamna s prerezom ../.. cm</t>
  </si>
  <si>
    <t>S 3 5 272</t>
  </si>
  <si>
    <t>Izdelava dvignjenega vtočnega robnika s prerezom 10/15 cm iz naravnega kamna</t>
  </si>
  <si>
    <t>S 3 5 236</t>
  </si>
  <si>
    <t>Dobava in vgraditev predfabriciranega pogreznjenega robnika iz cementnega betona  s prerezom ../.. cm</t>
  </si>
  <si>
    <t>Tampon se izbere v skladu z obstoječim tamponom.</t>
  </si>
  <si>
    <t>Asfalt ceste se izbere enak, kot je obstoječi.</t>
  </si>
  <si>
    <t>Asfalt pločnika se izbere enak, kot je obstoječi.</t>
  </si>
  <si>
    <t>Granitni robnik dimeznij 15/25cm</t>
  </si>
  <si>
    <t>Robnik 8/20 cm</t>
  </si>
  <si>
    <t>1.C.1</t>
  </si>
  <si>
    <t>1.C.2</t>
  </si>
  <si>
    <t>1.C.3</t>
  </si>
  <si>
    <t>1.C.4</t>
  </si>
  <si>
    <t>1.C.5</t>
  </si>
  <si>
    <t>1.C.6</t>
  </si>
  <si>
    <t>1.C.7</t>
  </si>
  <si>
    <t>1.C.8</t>
  </si>
  <si>
    <t>1.C.9</t>
  </si>
  <si>
    <t>1.C.10</t>
  </si>
  <si>
    <t>1.C.11</t>
  </si>
  <si>
    <t>1.C.12</t>
  </si>
  <si>
    <t>S 4 3 222</t>
  </si>
  <si>
    <t>Izdelava kanalizacije iz cevi iz polivinilklorida, vključno s podložno plastjo iz zmesi kamnitih zrn, premera 20 cm, v globini do 1,0 m</t>
  </si>
  <si>
    <t>S 4 3 223</t>
  </si>
  <si>
    <t>Izdelava kanalizacije iz cevi iz polivinilklorida, vključno s podložno plastjo iz zmesi kamnitih zrn, premera 25 cm, v globini do 1,0 m</t>
  </si>
  <si>
    <t>N 4 3 103</t>
  </si>
  <si>
    <t>Priključevanje zvezne cevi na primarni kanal s fazonskimi komadi DN 200/250-400 mm (T komadi, odcepi) vključno z obdelavo vseh stikov in priključkov - komplet</t>
  </si>
  <si>
    <t>N 4 4 101</t>
  </si>
  <si>
    <t>Izdelava oz. rekonstrukcija obstoječega betonskega jaška (višinska prilagoditev pokrovov), kjer je nadvišanje/znižanje obstoječega jaška zaradi višinske prilagoditve novega pločnika</t>
  </si>
  <si>
    <t>N 4 4 102</t>
  </si>
  <si>
    <t>Izdelava oz. rekonstrukcija obstoječega jaška (višinska prilagoditev pokrovov), kjer je nadvišanje/znižanje obstoječega jaška zaradi višinske prilagoditve novega poteka ceste</t>
  </si>
  <si>
    <t>S 4 4 435</t>
  </si>
  <si>
    <t>Izdelava jaška iz polipropilena, krožnega prereza s premerom 50 cm, globokega nad 2,5 m</t>
  </si>
  <si>
    <t>S 4 4 855</t>
  </si>
  <si>
    <t>Dobava in vgraditev rešetke iz duktilne litine z nosilnostjo 400 kN, s prerezom ..../.... mm</t>
  </si>
  <si>
    <t>S 4 4 961</t>
  </si>
  <si>
    <t>Dobava in vgraditev pokrova iz duktilne litine z nosilnostjo 250 kN, krožnega prereza s premerom 500 mm</t>
  </si>
  <si>
    <t>Prilagoditev obstoječih požiralnikov</t>
  </si>
  <si>
    <t>Požiralniko s peskolovom.
1x požiralnik z duktil rešetko
7 x požiralnik z vtokom pod robnikom</t>
  </si>
  <si>
    <t>Prerez pokrova 500/500mm</t>
  </si>
  <si>
    <t>1.D.1</t>
  </si>
  <si>
    <t>1.D.2</t>
  </si>
  <si>
    <t>1.D.3</t>
  </si>
  <si>
    <t>1.D.4</t>
  </si>
  <si>
    <t>1.D.5</t>
  </si>
  <si>
    <t>1.D.6</t>
  </si>
  <si>
    <t>1.D.7</t>
  </si>
  <si>
    <t>1.D.8</t>
  </si>
  <si>
    <t>1.D.9</t>
  </si>
  <si>
    <t>1.F</t>
  </si>
  <si>
    <t>N 6 1 217</t>
  </si>
  <si>
    <t>Dobava in pritrditev okroglega prometnega znaka, podlaga iz aluminijaste pločevine, razred svetlobne odbojnosti površine glede na značilnosti okolice RA3, premera 600 mm</t>
  </si>
  <si>
    <t>N 6 1 228</t>
  </si>
  <si>
    <t>Dobava in pritrditev  prometnega znaka, podlaga iz aluminijaste pločevine, razred svetlobne odbojnosti površine glede na značilnosti okolice RA2, velikosti do 0,11 do 0,2 m2</t>
  </si>
  <si>
    <t>N 6 1 234</t>
  </si>
  <si>
    <t>Dobava in pritrditev  prometnega znaka, podlaga iz aluminijaste pločevine, razred svetlobne odbojnosti površine glede na značilnosti okolice RA3, velikosti do 0,10 m2</t>
  </si>
  <si>
    <t>N 6 1 235</t>
  </si>
  <si>
    <t>Dobava in pritrditev  prometnega znaka, podlaga iz aluminijaste pločevine, razred svetlobne odbojnosti površine glede na značilnosti okolice RA3, velikosti do 0,11 do 0,2 m2</t>
  </si>
  <si>
    <t>N 6 1 236</t>
  </si>
  <si>
    <t>Dobava in pritrditev  prometnega znaka, podlaga iz aluminijaste pločevine, razred svetlobne odbojnosti površine glede na značilnosti okolice RA3, velikosti do 0,21 do 0,4 m2</t>
  </si>
  <si>
    <t>N 6 1 237</t>
  </si>
  <si>
    <t>Dobava in pritrditev  prometnega znaka, podlaga iz aluminijaste pločevine, razred svetlobne odbojnosti površine glede na značilnosti okolice RA3, velikosti do 0,41 do 0,7 m2</t>
  </si>
  <si>
    <t>S 6 1 216</t>
  </si>
  <si>
    <t>Dobava in vgraditev stebrička za prometni znak iz vroče cinkane jeklene cevi s premerom 64 mm, dolge 3000 mm</t>
  </si>
  <si>
    <t>S 6 1 218</t>
  </si>
  <si>
    <t>Dobava in vgraditev stebrička za prometni znak iz vroče cinkane jeklene cevi s premerom 64 mm, dolge 4000 mm</t>
  </si>
  <si>
    <t>S 6 1 219</t>
  </si>
  <si>
    <t>Dobava in vgraditev stebrička za prometni znak iz vroče cinkane jeklene cevi s premerom 64 mm, dolge 4500 mm</t>
  </si>
  <si>
    <t>S 6 1 132</t>
  </si>
  <si>
    <t>Izdelava temelja iz cementnega betona C 12/15, globine 100 cm, premera 30 cm</t>
  </si>
  <si>
    <t>N 6 1 123</t>
  </si>
  <si>
    <t>Dobava in vgraditev korenskega količka za postavitev prometnega znaka</t>
  </si>
  <si>
    <t>S 6 2 121</t>
  </si>
  <si>
    <t>Izdelava tankoslojne vzdolžne označbe na vozišču z enokomponentno belo barvo, vključno 250 g/m2 posipa z drobci / kroglicami stekla, strojno, debelina plasti suhe snovi 250 mikrometra, širina črte 10 cm</t>
  </si>
  <si>
    <t>S 6 2 251</t>
  </si>
  <si>
    <t>Doplačilo za izdelavo prekinjenih vzdolžnih označb na vozišču, širina črte 10 cm</t>
  </si>
  <si>
    <t>S 6 2 122</t>
  </si>
  <si>
    <t>Izdelava tankoslojne vzdolžne označbe na vozišču z enokomponentno belo barvo, vključno 250 g/m2 posipa z drobci / kroglicami stekla, strojno, debelina plasti suhe snovi 250 mikrometra, širina črte 12 cm</t>
  </si>
  <si>
    <t>S 6 2 168</t>
  </si>
  <si>
    <t>Izdelava tankoslojne prečne in ostalih označb na vozišču z enokomponentno belo barvo, vključno 250 g/m2 posipa z drobci / kroglicami stekla, strojno, debelina plasti suhe snovi 250 mikrometra, površina označbe nad 1,5 m2</t>
  </si>
  <si>
    <t>N 6 2 104</t>
  </si>
  <si>
    <t>Izdelava tankoslojne vzdolžne označbe na vozišču z enokomponentno rdečo barvo, vključno 250 g/m2 posipa z drobci / kroglicami stekla, strojno, debelina plasti suhe snovi 250 mikrometra, širina črte 20 cm</t>
  </si>
  <si>
    <t>N 6 2 105</t>
  </si>
  <si>
    <t>Izdelava tankoslojne vzdolžne označbe na vozišču z enokomponentno rdečo barvo, vključno 250 g/m2 posipa z drobci / kroglicami stekla, strojno, debelina plasti suhe snovi 250 mikrometra, površine označbe nad 1,5m2</t>
  </si>
  <si>
    <t>N 6 2 107</t>
  </si>
  <si>
    <t>Izdelava tankoslojne vzdolžne označbe na vozišču z enokomponentno rumeno barvo, vključno 250 g/m2 posipa z drobci / kroglicami stekla, strojno, debelina plasti suhe snovi 250 mikrometra, površine označbe nad 1,5m2</t>
  </si>
  <si>
    <t>N 6 2 108</t>
  </si>
  <si>
    <t>Izdelava tankoslojne vzdolžne označbe na vozišču z enokomponentno črno barvo, vključno 250 g/m2 posipa z drobci / kroglicami stekla, strojno, debelina plasti suhe snovi 250 mikrometra, površine označbe nad 1,5m2</t>
  </si>
  <si>
    <t>Karakteristike prometnih znakov morajo biti  skladne s Pravilnikom o prometni signalizaciji in prometni opremi na cestah Ur.l. 99/2015,  in njegovimi dopolnitvami Ur.l., št. 46/17,  Ur.l., št. 59/18,</t>
  </si>
  <si>
    <t>Karakteristike talnih označb morajo biti skladne s Pravilnikom o prometni signalizaciji in prometni opremi na cestah Ur.l. 99/2015</t>
  </si>
  <si>
    <t>1.E.1</t>
  </si>
  <si>
    <t>1.E.2</t>
  </si>
  <si>
    <t>1.E.3</t>
  </si>
  <si>
    <t>1.E.4</t>
  </si>
  <si>
    <t>1.E.5</t>
  </si>
  <si>
    <t>1.E.6</t>
  </si>
  <si>
    <t>1.E.7</t>
  </si>
  <si>
    <t>1.E.8</t>
  </si>
  <si>
    <t>1.E.9</t>
  </si>
  <si>
    <t>1.E.10</t>
  </si>
  <si>
    <t>1.E.11</t>
  </si>
  <si>
    <t>1.E.12</t>
  </si>
  <si>
    <t>1.E.13</t>
  </si>
  <si>
    <t>1.E.14</t>
  </si>
  <si>
    <t>1.E.15</t>
  </si>
  <si>
    <t>1.E.16</t>
  </si>
  <si>
    <t>1.E.17</t>
  </si>
  <si>
    <t>1.E.18</t>
  </si>
  <si>
    <t>1.E.19</t>
  </si>
  <si>
    <t>1.E.20</t>
  </si>
  <si>
    <t>S 7 9 311</t>
  </si>
  <si>
    <t>Projektantski nadzor. Vrednost postavke je že fiksno določena v PIS-u in jo ponudnik ne more/ne sme spreminjati. Obračun projektantskega nadzora se bo izvedel po dokazljivih dejanskih stroških na podlagi računa izvajalca projektantskega nadzora.</t>
  </si>
  <si>
    <t>URA</t>
  </si>
  <si>
    <t>S 7 9 514</t>
  </si>
  <si>
    <t>Izdelava projektne dokumentacije za projekt izvedenih del</t>
  </si>
  <si>
    <t>N 7 9 623</t>
  </si>
  <si>
    <t>Zakoličba pred gradnjo ter morebitna zaščita med gradnjo obstoječega TK VODA. Po navodilih upravljalca.</t>
  </si>
  <si>
    <t>N 7 9 624</t>
  </si>
  <si>
    <t>Nadzor upravljavcev posameznih komunalnih vodov na območju gradnje rekonstrukcije ceste za TK VOD. Opomba: obračun se vrši po dejanskih stroških</t>
  </si>
  <si>
    <t>N 7 9 621</t>
  </si>
  <si>
    <t>Zakoličba pred gradnjo ter morebitna zaščita med gradnjo obstoječega VODOVODA. Po navodilih upravljalca.</t>
  </si>
  <si>
    <t>N 7 9 622</t>
  </si>
  <si>
    <t>Nadzor upravljavcev posameznih komunalnih vodov na območju gradnje rekonstrukcije ceste za VODOVOD. Opomba: obračun se vrši po dejanskih stroških.</t>
  </si>
  <si>
    <t>N 7 9 625</t>
  </si>
  <si>
    <t>Zakoličba pred gradnjo ter morebitna zaščita med gradnjo obstoječega ELEKTRO VODA. Po navodilih upravljalca.</t>
  </si>
  <si>
    <t>N 7 9 626</t>
  </si>
  <si>
    <t>Nadzor upravljavcev posameznih komunalnih vodov na območju gradnje rekonstrukcije ceste za ELEKTRO VOD. Opomba: obračun se vrši po dejanskih stroških.</t>
  </si>
  <si>
    <t>N 7 9 629</t>
  </si>
  <si>
    <t>Zakoličba pred gradnjo ter morebitna zaščita med gradnjo obstoječega PLINOVODA.
Po navodilih upravljalca</t>
  </si>
  <si>
    <t>N 7 9 630</t>
  </si>
  <si>
    <t>Nadzor upravljavcev posameznih komunalnih vodov na območju gradnje za PLINOVODA. Opomba: obračun se vrši po dejanskih stroških.</t>
  </si>
  <si>
    <t>N 7 9 634</t>
  </si>
  <si>
    <t>Ureditev prometa v času gradnje</t>
  </si>
  <si>
    <t>N 7 9 635</t>
  </si>
  <si>
    <t>Predvideno križanje predvidene meteorne kanalizacije z obstoječim vodovodom - izvede se zaščita v skladu z projektnimi pogoji/soglasjem upravljalca - komplet</t>
  </si>
  <si>
    <t>KOM</t>
  </si>
  <si>
    <t>N 7 9 636</t>
  </si>
  <si>
    <t>Predvideno križanje predvidene meteorne kanalizacije z obstoječim TK vodom - izvede se zaščita v skladu z projektnimi pogoji/soglasjem upravljalca - komplet</t>
  </si>
  <si>
    <t>1.F.1</t>
  </si>
  <si>
    <t>1.F.2</t>
  </si>
  <si>
    <t>1.F.3</t>
  </si>
  <si>
    <t>1.F.4</t>
  </si>
  <si>
    <t>1.F.5</t>
  </si>
  <si>
    <t>1.F.6</t>
  </si>
  <si>
    <t>1.F.7</t>
  </si>
  <si>
    <t>1.F.8</t>
  </si>
  <si>
    <t>1.F.9</t>
  </si>
  <si>
    <t>1.F.10</t>
  </si>
  <si>
    <t>1.F.11</t>
  </si>
  <si>
    <t>1.F.12</t>
  </si>
  <si>
    <t>1.F.13</t>
  </si>
  <si>
    <t>Projekt:</t>
  </si>
  <si>
    <t>A</t>
  </si>
  <si>
    <t>B</t>
  </si>
  <si>
    <t>C</t>
  </si>
  <si>
    <t>D</t>
  </si>
  <si>
    <t>E</t>
  </si>
  <si>
    <t>F</t>
  </si>
  <si>
    <t>Povezava</t>
  </si>
  <si>
    <t>N 4 1 104</t>
  </si>
  <si>
    <t>Izdelava betonske segmentne mulde z betonskimi segmenti dolžine 100cm in notranje širine 50cm, na podolžni plasti iz zmesi zrn drobljenca v debelini 10cm.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</si>
</sst>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0.00\ &quot;€&quot;"/>
    <numFmt numFmtId="166" formatCode="_-* #,##0.00\ _S_I_T_-;\-* #,##0.00\ _S_I_T_-;_-* &quot;-&quot;??\ _S_I_T_-;_-@_-"/>
    <numFmt numFmtId="167" formatCode="_(&quot;$&quot;* #,##0.00_);_(&quot;$&quot;* \(#,##0.00\);_(&quot;$&quot;* &quot;-&quot;??_);_(@_)"/>
    <numFmt numFmtId="168" formatCode="#,##0.00_);\(#,##0.00\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"/>
      <family val="2"/>
    </font>
    <font>
      <sz val="12"/>
      <name val="Courier"/>
      <family val="1"/>
      <charset val="238"/>
    </font>
    <font>
      <sz val="18"/>
      <name val="Courier"/>
      <family val="1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7" fontId="2" fillId="0" borderId="0" applyFont="0" applyFill="0" applyBorder="0" applyAlignment="0" applyProtection="0"/>
    <xf numFmtId="168" fontId="13" fillId="0" borderId="0"/>
    <xf numFmtId="168" fontId="13" fillId="0" borderId="0"/>
    <xf numFmtId="0" fontId="12" fillId="0" borderId="0"/>
    <xf numFmtId="168" fontId="13" fillId="0" borderId="0"/>
    <xf numFmtId="168" fontId="13" fillId="0" borderId="0"/>
    <xf numFmtId="168" fontId="13" fillId="0" borderId="0"/>
    <xf numFmtId="39" fontId="14" fillId="0" borderId="0"/>
    <xf numFmtId="0" fontId="16" fillId="0" borderId="0" applyNumberFormat="0" applyFill="0" applyBorder="0" applyAlignment="0" applyProtection="0"/>
  </cellStyleXfs>
  <cellXfs count="87">
    <xf numFmtId="0" fontId="0" fillId="0" borderId="0" xfId="0"/>
    <xf numFmtId="165" fontId="5" fillId="2" borderId="0" xfId="1" applyNumberFormat="1" applyFont="1" applyFill="1" applyBorder="1" applyAlignment="1">
      <alignment horizontal="right" vertical="top"/>
    </xf>
    <xf numFmtId="0" fontId="6" fillId="0" borderId="0" xfId="0" applyFont="1" applyBorder="1" applyAlignment="1">
      <alignment horizontal="left" vertical="top" wrapText="1"/>
    </xf>
    <xf numFmtId="0" fontId="8" fillId="0" borderId="0" xfId="3" applyFont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0" fontId="10" fillId="0" borderId="0" xfId="0" applyFont="1" applyFill="1" applyBorder="1" applyAlignment="1">
      <alignment horizontal="left" vertical="top" wrapText="1"/>
    </xf>
    <xf numFmtId="4" fontId="10" fillId="0" borderId="0" xfId="0" applyNumberFormat="1" applyFont="1" applyBorder="1" applyAlignment="1">
      <alignment vertical="top"/>
    </xf>
    <xf numFmtId="0" fontId="8" fillId="0" borderId="0" xfId="0" applyFont="1" applyBorder="1" applyAlignment="1">
      <alignment horizontal="justify" vertical="top" wrapText="1"/>
    </xf>
    <xf numFmtId="0" fontId="8" fillId="0" borderId="0" xfId="0" applyFont="1" applyFill="1" applyBorder="1" applyAlignment="1">
      <alignment horizontal="justify" vertical="top" wrapText="1"/>
    </xf>
    <xf numFmtId="4" fontId="8" fillId="0" borderId="0" xfId="4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/>
    </xf>
    <xf numFmtId="0" fontId="8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0" fontId="3" fillId="0" borderId="0" xfId="1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Border="1"/>
    <xf numFmtId="0" fontId="3" fillId="0" borderId="0" xfId="1" applyNumberFormat="1" applyFont="1" applyBorder="1" applyAlignment="1">
      <alignment vertical="top"/>
    </xf>
    <xf numFmtId="49" fontId="5" fillId="0" borderId="0" xfId="1" applyNumberFormat="1" applyFont="1" applyBorder="1" applyAlignment="1">
      <alignment horizontal="right" vertical="top"/>
    </xf>
    <xf numFmtId="9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4" fontId="8" fillId="0" borderId="0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Border="1" applyAlignment="1">
      <alignment horizontal="center" vertical="top" wrapText="1"/>
    </xf>
    <xf numFmtId="0" fontId="9" fillId="3" borderId="0" xfId="1" applyFont="1" applyFill="1" applyBorder="1" applyAlignment="1">
      <alignment horizontal="left" vertical="top" wrapText="1"/>
    </xf>
    <xf numFmtId="4" fontId="8" fillId="4" borderId="0" xfId="0" applyNumberFormat="1" applyFont="1" applyFill="1" applyBorder="1" applyAlignment="1">
      <alignment horizontal="right" vertical="top"/>
    </xf>
    <xf numFmtId="0" fontId="9" fillId="5" borderId="0" xfId="0" applyFont="1" applyFill="1" applyBorder="1" applyAlignment="1">
      <alignment horizontal="left" vertical="top"/>
    </xf>
    <xf numFmtId="0" fontId="8" fillId="4" borderId="0" xfId="0" applyFont="1" applyFill="1" applyBorder="1" applyAlignment="1">
      <alignment horizontal="left" vertical="top" wrapText="1"/>
    </xf>
    <xf numFmtId="4" fontId="9" fillId="5" borderId="0" xfId="0" applyNumberFormat="1" applyFont="1" applyFill="1" applyBorder="1" applyAlignment="1">
      <alignment horizontal="right" vertical="top"/>
    </xf>
    <xf numFmtId="0" fontId="9" fillId="5" borderId="0" xfId="0" applyFont="1" applyFill="1" applyBorder="1" applyAlignment="1">
      <alignment horizontal="left" vertical="top" wrapText="1"/>
    </xf>
    <xf numFmtId="0" fontId="8" fillId="5" borderId="0" xfId="3" applyFont="1" applyFill="1" applyBorder="1" applyAlignment="1">
      <alignment vertical="top"/>
    </xf>
    <xf numFmtId="0" fontId="9" fillId="3" borderId="0" xfId="1" applyFont="1" applyFill="1" applyBorder="1" applyAlignment="1">
      <alignment horizontal="center" vertical="top"/>
    </xf>
    <xf numFmtId="49" fontId="8" fillId="4" borderId="0" xfId="0" applyNumberFormat="1" applyFont="1" applyFill="1" applyBorder="1" applyAlignment="1">
      <alignment horizontal="right" vertical="top"/>
    </xf>
    <xf numFmtId="49" fontId="8" fillId="5" borderId="0" xfId="0" applyNumberFormat="1" applyFont="1" applyFill="1" applyBorder="1" applyAlignment="1">
      <alignment horizontal="right" vertical="top"/>
    </xf>
    <xf numFmtId="49" fontId="8" fillId="3" borderId="0" xfId="1" applyNumberFormat="1" applyFont="1" applyFill="1" applyBorder="1" applyAlignment="1">
      <alignment horizontal="right" vertical="top"/>
    </xf>
    <xf numFmtId="0" fontId="8" fillId="3" borderId="0" xfId="3" applyFont="1" applyFill="1" applyBorder="1" applyAlignment="1">
      <alignment vertical="top"/>
    </xf>
    <xf numFmtId="0" fontId="8" fillId="4" borderId="0" xfId="3" applyFont="1" applyFill="1" applyBorder="1" applyAlignment="1">
      <alignment vertical="top"/>
    </xf>
    <xf numFmtId="0" fontId="8" fillId="4" borderId="0" xfId="0" applyFont="1" applyFill="1" applyBorder="1" applyAlignment="1">
      <alignment vertical="top"/>
    </xf>
    <xf numFmtId="0" fontId="8" fillId="4" borderId="0" xfId="0" applyFont="1" applyFill="1" applyBorder="1" applyAlignment="1">
      <alignment vertical="top" wrapText="1"/>
    </xf>
    <xf numFmtId="49" fontId="10" fillId="0" borderId="0" xfId="0" applyNumberFormat="1" applyFont="1" applyBorder="1" applyAlignment="1">
      <alignment horizontal="right" vertical="top"/>
    </xf>
    <xf numFmtId="4" fontId="8" fillId="0" borderId="0" xfId="5" applyNumberFormat="1" applyFont="1" applyFill="1" applyBorder="1" applyAlignment="1">
      <alignment horizontal="right" vertical="top" wrapText="1"/>
    </xf>
    <xf numFmtId="4" fontId="9" fillId="5" borderId="0" xfId="4" applyNumberFormat="1" applyFont="1" applyFill="1" applyBorder="1" applyAlignment="1">
      <alignment horizontal="right" vertical="top" wrapText="1"/>
    </xf>
    <xf numFmtId="4" fontId="9" fillId="5" borderId="0" xfId="4" applyNumberFormat="1" applyFont="1" applyFill="1" applyBorder="1" applyAlignment="1" applyProtection="1">
      <alignment horizontal="right" vertical="top" wrapText="1"/>
    </xf>
    <xf numFmtId="4" fontId="9" fillId="4" borderId="0" xfId="0" applyNumberFormat="1" applyFont="1" applyFill="1" applyBorder="1" applyAlignment="1">
      <alignment horizontal="right" vertical="top" wrapText="1"/>
    </xf>
    <xf numFmtId="4" fontId="8" fillId="3" borderId="0" xfId="1" applyNumberFormat="1" applyFont="1" applyFill="1" applyBorder="1" applyAlignment="1">
      <alignment horizontal="right" vertical="top"/>
    </xf>
    <xf numFmtId="0" fontId="8" fillId="4" borderId="0" xfId="0" applyFont="1" applyFill="1" applyBorder="1" applyAlignment="1">
      <alignment horizontal="right" vertical="top" wrapText="1"/>
    </xf>
    <xf numFmtId="4" fontId="8" fillId="4" borderId="0" xfId="0" applyNumberFormat="1" applyFont="1" applyFill="1" applyBorder="1" applyAlignment="1">
      <alignment horizontal="right" vertical="top" wrapText="1"/>
    </xf>
    <xf numFmtId="0" fontId="16" fillId="0" borderId="0" xfId="22" applyBorder="1"/>
    <xf numFmtId="0" fontId="16" fillId="0" borderId="1" xfId="22" applyBorder="1"/>
    <xf numFmtId="49" fontId="5" fillId="0" borderId="1" xfId="1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5" fillId="0" borderId="1" xfId="1" applyNumberFormat="1" applyFont="1" applyBorder="1" applyAlignment="1">
      <alignment horizontal="left" vertical="top"/>
    </xf>
    <xf numFmtId="165" fontId="5" fillId="2" borderId="1" xfId="1" applyNumberFormat="1" applyFont="1" applyFill="1" applyBorder="1" applyAlignment="1">
      <alignment horizontal="right" vertical="top"/>
    </xf>
    <xf numFmtId="0" fontId="17" fillId="0" borderId="1" xfId="22" applyFont="1" applyBorder="1"/>
    <xf numFmtId="49" fontId="7" fillId="0" borderId="1" xfId="1" applyNumberFormat="1" applyFont="1" applyBorder="1" applyAlignment="1">
      <alignment horizontal="right" vertical="top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165" fontId="7" fillId="2" borderId="1" xfId="1" applyNumberFormat="1" applyFont="1" applyFill="1" applyBorder="1" applyAlignment="1">
      <alignment horizontal="right" vertical="top"/>
    </xf>
    <xf numFmtId="0" fontId="5" fillId="0" borderId="1" xfId="1" applyNumberFormat="1" applyFont="1" applyBorder="1" applyAlignment="1">
      <alignment horizontal="right" vertical="top"/>
    </xf>
    <xf numFmtId="0" fontId="3" fillId="0" borderId="1" xfId="1" applyNumberFormat="1" applyFont="1" applyBorder="1" applyAlignment="1">
      <alignment horizontal="left" vertical="top"/>
    </xf>
    <xf numFmtId="0" fontId="3" fillId="0" borderId="1" xfId="1" applyNumberFormat="1" applyFont="1" applyBorder="1" applyAlignment="1">
      <alignment horizontal="right" vertical="top"/>
    </xf>
    <xf numFmtId="0" fontId="15" fillId="0" borderId="0" xfId="0" applyFont="1" applyBorder="1"/>
    <xf numFmtId="4" fontId="8" fillId="6" borderId="0" xfId="4" applyNumberFormat="1" applyFont="1" applyFill="1" applyBorder="1" applyAlignment="1" applyProtection="1">
      <alignment horizontal="right" vertical="top" wrapText="1"/>
      <protection locked="0"/>
    </xf>
    <xf numFmtId="0" fontId="11" fillId="0" borderId="0" xfId="0" applyFont="1" applyBorder="1" applyAlignment="1">
      <alignment horizontal="center" vertical="top" wrapText="1"/>
    </xf>
    <xf numFmtId="0" fontId="9" fillId="0" borderId="0" xfId="1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0" fillId="0" borderId="0" xfId="0" applyFill="1" applyBorder="1"/>
    <xf numFmtId="4" fontId="8" fillId="4" borderId="0" xfId="0" applyNumberFormat="1" applyFont="1" applyFill="1" applyBorder="1" applyAlignment="1">
      <alignment horizontal="center" vertical="top"/>
    </xf>
    <xf numFmtId="4" fontId="9" fillId="5" borderId="0" xfId="0" applyNumberFormat="1" applyFont="1" applyFill="1" applyBorder="1" applyAlignment="1">
      <alignment horizontal="center" vertical="top" wrapText="1"/>
    </xf>
    <xf numFmtId="4" fontId="9" fillId="3" borderId="0" xfId="1" applyNumberFormat="1" applyFont="1" applyFill="1" applyAlignment="1">
      <alignment horizontal="center" vertical="top"/>
    </xf>
    <xf numFmtId="49" fontId="10" fillId="0" borderId="0" xfId="3" applyNumberFormat="1" applyFont="1" applyBorder="1" applyAlignment="1">
      <alignment vertical="top"/>
    </xf>
    <xf numFmtId="4" fontId="10" fillId="0" borderId="0" xfId="0" applyNumberFormat="1" applyFont="1" applyFill="1" applyBorder="1" applyAlignment="1">
      <alignment horizontal="center" vertical="top"/>
    </xf>
    <xf numFmtId="4" fontId="10" fillId="0" borderId="0" xfId="5" applyNumberFormat="1" applyFont="1" applyFill="1" applyBorder="1" applyAlignment="1">
      <alignment horizontal="right" vertical="top"/>
    </xf>
    <xf numFmtId="4" fontId="10" fillId="0" borderId="0" xfId="4" applyNumberFormat="1" applyFont="1" applyFill="1" applyBorder="1" applyAlignment="1">
      <alignment horizontal="right" vertical="top"/>
    </xf>
    <xf numFmtId="49" fontId="10" fillId="4" borderId="0" xfId="3" applyNumberFormat="1" applyFont="1" applyFill="1" applyBorder="1" applyAlignment="1">
      <alignment vertical="top"/>
    </xf>
    <xf numFmtId="49" fontId="10" fillId="4" borderId="0" xfId="0" applyNumberFormat="1" applyFont="1" applyFill="1" applyBorder="1" applyAlignment="1">
      <alignment horizontal="right" vertical="top"/>
    </xf>
    <xf numFmtId="0" fontId="10" fillId="4" borderId="0" xfId="0" applyFont="1" applyFill="1" applyBorder="1" applyAlignment="1">
      <alignment horizontal="left" vertical="top" wrapText="1"/>
    </xf>
    <xf numFmtId="4" fontId="10" fillId="4" borderId="0" xfId="0" applyNumberFormat="1" applyFont="1" applyFill="1" applyBorder="1" applyAlignment="1">
      <alignment horizontal="right" vertical="top"/>
    </xf>
    <xf numFmtId="0" fontId="18" fillId="0" borderId="2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</cellXfs>
  <cellStyles count="23">
    <cellStyle name="Comma 10" xfId="6" xr:uid="{0E8B1AFF-E93F-4BEF-A8AF-56FA62467C67}"/>
    <cellStyle name="Comma 2 2 2" xfId="2" xr:uid="{A5076788-4B1E-487C-A817-C61EEBBE3426}"/>
    <cellStyle name="Comma 3" xfId="5" xr:uid="{938A38EF-42F6-49CB-9193-114B4AA011F4}"/>
    <cellStyle name="Excel Built-in Normal" xfId="12" xr:uid="{BB0C9B3E-F8E6-4978-9D2E-94F9206B2D06}"/>
    <cellStyle name="Hiperpovezava" xfId="22" builtinId="8"/>
    <cellStyle name="Navadno" xfId="0" builtinId="0"/>
    <cellStyle name="Navadno 2" xfId="17" xr:uid="{38AEA934-1A96-4791-AA56-F07E1DACEA3D}"/>
    <cellStyle name="Navadno 2 14 2" xfId="21" xr:uid="{FB4578B6-D966-4523-A5BE-D2DDFC084CAC}"/>
    <cellStyle name="Navadno 2 2" xfId="7" xr:uid="{CE480BAD-5D1A-4DF9-8702-A97CE25C7A3E}"/>
    <cellStyle name="Navadno 2 3" xfId="10" xr:uid="{58C76BBC-DBAD-466F-A5DF-03D32E7F16A0}"/>
    <cellStyle name="Navadno 30" xfId="18" xr:uid="{27ABC027-4883-422F-8071-5FA250FFBE29}"/>
    <cellStyle name="Navadno 31" xfId="16" xr:uid="{F5DA6810-1D6F-49B7-9E98-05243E6E762F}"/>
    <cellStyle name="Navadno 33 2" xfId="20" xr:uid="{29331C2C-288C-4DC1-85FE-738CABE59412}"/>
    <cellStyle name="Navadno 34" xfId="19" xr:uid="{94D858FC-A513-49F2-83D5-C0FE58C91E70}"/>
    <cellStyle name="Navadno 50" xfId="13" xr:uid="{0CF4CEE1-1C3B-4E9E-8869-35BE54DB9C71}"/>
    <cellStyle name="Navadno 78" xfId="15" xr:uid="{EA473F4E-A854-427F-9593-B75991EEEDB5}"/>
    <cellStyle name="Normal 2 2" xfId="1" xr:uid="{F26312C0-347F-4CCA-8257-EBBEAAE996CD}"/>
    <cellStyle name="Normal 4" xfId="3" xr:uid="{373DB96D-9710-4D05-9A6A-F20C8DC8A292}"/>
    <cellStyle name="Valuta 2" xfId="14" xr:uid="{C7A0A6EE-04CD-40C2-923F-913473E72C08}"/>
    <cellStyle name="Vejica 2" xfId="4" xr:uid="{3BD67880-4985-4182-B877-4443FFEB1883}"/>
    <cellStyle name="Vejica 2 2" xfId="8" xr:uid="{72C3F6C4-47F7-4F60-8590-7558022481BB}"/>
    <cellStyle name="Vejica 2 3" xfId="11" xr:uid="{674E7D12-8B83-44EB-A4B9-4FBBCFCD59BF}"/>
    <cellStyle name="Vejica 3" xfId="9" xr:uid="{1E99BBB1-D6CC-48B9-9AFC-E360D251CA22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38"/>
        <scheme val="none"/>
      </font>
      <numFmt numFmtId="4" formatCode="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38"/>
        <scheme val="none"/>
      </font>
      <numFmt numFmtId="4" formatCode="#,##0.00"/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38"/>
        <scheme val="none"/>
      </font>
      <numFmt numFmtId="4" formatCode="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38"/>
        <scheme val="none"/>
      </font>
      <numFmt numFmtId="4" formatCode="#,##0.00"/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38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38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38"/>
        <scheme val="none"/>
      </font>
      <numFmt numFmtId="30" formatCode="@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38"/>
        <scheme val="none"/>
      </font>
      <numFmt numFmtId="30" formatCode="@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38"/>
        <scheme val="none"/>
      </font>
      <numFmt numFmtId="30" formatCode="@"/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 Narrow"/>
        <family val="2"/>
        <charset val="238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 Narrow"/>
        <family val="2"/>
        <charset val="238"/>
        <scheme val="none"/>
      </font>
      <alignment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38"/>
        <scheme val="none"/>
      </font>
      <alignment horizontal="center" vertical="top" textRotation="0" wrapText="1" indent="0" justifyLastLine="0" shrinkToFit="0" readingOrder="0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3DCC2D-547C-4511-84DE-7FD5EA753E9B}" name="Tabela1" displayName="Tabela1" ref="A1:J99" totalsRowShown="0" headerRowDxfId="11" dataDxfId="10">
  <autoFilter ref="A1:J99" xr:uid="{00000000-0009-0000-0100-000001000000}"/>
  <sortState xmlns:xlrd2="http://schemas.microsoft.com/office/spreadsheetml/2017/richdata2" ref="A2:J99">
    <sortCondition ref="A1:A99"/>
  </sortState>
  <tableColumns count="10">
    <tableColumn id="11" xr3:uid="{0B2EB5B1-4E61-43D8-823F-686E9D47BB62}" name="ID" dataDxfId="9"/>
    <tableColumn id="9" xr3:uid="{7EF3C2B6-71E3-4BF8-BE9B-260AE3A02D58}" name="ID1" dataDxfId="8"/>
    <tableColumn id="10" xr3:uid="{EEE84ACF-3A9F-47E5-BA75-B481425BA3EC}" name="post." dataDxfId="7"/>
    <tableColumn id="1" xr3:uid="{3D46E7B4-DB4D-4E2F-9A09-821783989520}" name="Normativ" dataDxfId="6"/>
    <tableColumn id="2" xr3:uid="{BEE84128-6E8A-44E9-A26F-0A006AD0FFD2}" name="Opis postavke" dataDxfId="5"/>
    <tableColumn id="3" xr3:uid="{106CA097-77CF-4EAB-89A4-1EAA339AAC3F}" name="Opomba" dataDxfId="4"/>
    <tableColumn id="4" xr3:uid="{68CA4D01-CCAD-497E-8A40-2D236682223C}" name="EM" dataDxfId="3"/>
    <tableColumn id="5" xr3:uid="{64615457-8AEC-42FD-9E57-97B357FAFD7A}" name="Količina" dataDxfId="2"/>
    <tableColumn id="6" xr3:uid="{F52BE66C-2841-4EEB-B73D-B1B7358E09B5}" name="cena/EM" dataDxfId="1"/>
    <tableColumn id="7" xr3:uid="{D55C5205-2F57-4CA3-AB66-781AF97D083F}" name="SKUPAJ" dataDxfId="0">
      <calculatedColumnFormula>IF(Tabela1[[#This Row],[cena/EM]]&lt;&gt;0,(IFERROR(ROUND(SUM(Tabela1[[#This Row],[Količina]]*Tabela1[[#This Row],[cena/EM]]),2),"")),"Preveri vnos cene")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6CEC-81F7-4894-A870-DAB89BA11611}">
  <sheetPr codeName="List1"/>
  <dimension ref="A1:H21"/>
  <sheetViews>
    <sheetView view="pageBreakPreview" zoomScaleNormal="100" zoomScaleSheetLayoutView="100" workbookViewId="0">
      <selection activeCell="C29" sqref="C29"/>
    </sheetView>
  </sheetViews>
  <sheetFormatPr defaultColWidth="9.109375" defaultRowHeight="14.4"/>
  <cols>
    <col min="1" max="1" width="10.6640625" style="19" bestFit="1" customWidth="1"/>
    <col min="2" max="2" width="9.109375" style="19"/>
    <col min="3" max="3" width="73.5546875" style="19" customWidth="1"/>
    <col min="4" max="4" width="9.109375" style="19"/>
    <col min="5" max="5" width="25.109375" style="19" customWidth="1"/>
    <col min="6" max="6" width="10.33203125" style="19" customWidth="1"/>
    <col min="7" max="7" width="29.109375" style="19" bestFit="1" customWidth="1"/>
    <col min="8" max="8" width="12.88671875" style="19" customWidth="1"/>
    <col min="9" max="16384" width="9.109375" style="19"/>
  </cols>
  <sheetData>
    <row r="1" spans="1:8" ht="15.6">
      <c r="B1" s="16"/>
      <c r="C1" s="17"/>
      <c r="D1" s="18"/>
      <c r="E1" s="18"/>
    </row>
    <row r="2" spans="1:8" ht="15.6">
      <c r="B2" s="16"/>
      <c r="C2" s="20" t="s">
        <v>0</v>
      </c>
      <c r="D2" s="16"/>
      <c r="E2" s="16"/>
      <c r="G2" s="19" t="s">
        <v>13</v>
      </c>
    </row>
    <row r="3" spans="1:8" ht="15" customHeight="1">
      <c r="A3" s="50" t="s">
        <v>308</v>
      </c>
      <c r="B3" s="56" t="s">
        <v>301</v>
      </c>
      <c r="C3" s="81" t="s">
        <v>57</v>
      </c>
      <c r="D3" s="82"/>
      <c r="E3" s="83"/>
      <c r="G3" s="69" t="s">
        <v>14</v>
      </c>
      <c r="H3" s="63">
        <f>COUNTIF(POPIS!J:J,"Preveri vnos cene")</f>
        <v>85</v>
      </c>
    </row>
    <row r="4" spans="1:8">
      <c r="A4" s="50"/>
      <c r="B4" s="56"/>
      <c r="C4" s="84"/>
      <c r="D4" s="85"/>
      <c r="E4" s="86"/>
    </row>
    <row r="5" spans="1:8">
      <c r="A5" s="50"/>
      <c r="B5" s="51" t="s">
        <v>302</v>
      </c>
      <c r="C5" s="52" t="s">
        <v>58</v>
      </c>
      <c r="D5" s="53"/>
      <c r="E5" s="54">
        <f>VLOOKUP(C5,POPIS!$E$2:$G$1048576,3,FALSE)</f>
        <v>0</v>
      </c>
    </row>
    <row r="6" spans="1:8">
      <c r="A6" s="50"/>
      <c r="B6" s="51" t="s">
        <v>303</v>
      </c>
      <c r="C6" s="52" t="s">
        <v>59</v>
      </c>
      <c r="D6" s="53"/>
      <c r="E6" s="54">
        <f>VLOOKUP(C6,POPIS!$E$2:$G$1048576,3,FALSE)</f>
        <v>0</v>
      </c>
    </row>
    <row r="7" spans="1:8">
      <c r="A7" s="50"/>
      <c r="B7" s="51" t="s">
        <v>304</v>
      </c>
      <c r="C7" s="52" t="s">
        <v>60</v>
      </c>
      <c r="D7" s="53"/>
      <c r="E7" s="54">
        <f>VLOOKUP(C7,POPIS!$E$2:$G$1048576,3,FALSE)</f>
        <v>0</v>
      </c>
    </row>
    <row r="8" spans="1:8">
      <c r="A8" s="50"/>
      <c r="B8" s="51" t="s">
        <v>305</v>
      </c>
      <c r="C8" s="52" t="s">
        <v>61</v>
      </c>
      <c r="D8" s="53"/>
      <c r="E8" s="54">
        <f>VLOOKUP(C8,POPIS!$E$2:$G$1048576,3,FALSE)</f>
        <v>0</v>
      </c>
    </row>
    <row r="9" spans="1:8">
      <c r="A9" s="50"/>
      <c r="B9" s="51" t="s">
        <v>306</v>
      </c>
      <c r="C9" s="52" t="s">
        <v>62</v>
      </c>
      <c r="D9" s="53"/>
      <c r="E9" s="54">
        <f>VLOOKUP(C9,POPIS!$E$2:$G$1048576,3,FALSE)</f>
        <v>0</v>
      </c>
    </row>
    <row r="10" spans="1:8">
      <c r="A10" s="50"/>
      <c r="B10" s="51" t="s">
        <v>307</v>
      </c>
      <c r="C10" s="52" t="s">
        <v>63</v>
      </c>
      <c r="D10" s="53"/>
      <c r="E10" s="54">
        <f>VLOOKUP(C10,POPIS!$E$2:$G$1048576,3,FALSE)</f>
        <v>0</v>
      </c>
    </row>
    <row r="11" spans="1:8">
      <c r="A11" s="55"/>
      <c r="B11" s="56"/>
      <c r="C11" s="57" t="s">
        <v>1</v>
      </c>
      <c r="D11" s="58"/>
      <c r="E11" s="59">
        <f>SUM(E3:E10)</f>
        <v>0</v>
      </c>
    </row>
    <row r="12" spans="1:8">
      <c r="A12" s="49"/>
      <c r="B12" s="21"/>
      <c r="C12" s="2"/>
      <c r="D12" s="22"/>
      <c r="E12" s="1"/>
    </row>
    <row r="13" spans="1:8">
      <c r="A13" s="50"/>
      <c r="B13" s="60"/>
      <c r="C13" s="53" t="s">
        <v>2</v>
      </c>
      <c r="D13" s="53"/>
      <c r="E13" s="54">
        <f>E11</f>
        <v>0</v>
      </c>
      <c r="G13" s="63"/>
      <c r="H13" s="63"/>
    </row>
    <row r="14" spans="1:8">
      <c r="A14" s="50"/>
      <c r="B14" s="60"/>
      <c r="C14" s="53" t="s">
        <v>3</v>
      </c>
      <c r="D14" s="53"/>
      <c r="E14" s="54">
        <f>E13*0.22</f>
        <v>0</v>
      </c>
    </row>
    <row r="15" spans="1:8" s="63" customFormat="1" ht="15.6">
      <c r="A15" s="55"/>
      <c r="B15" s="62"/>
      <c r="C15" s="61" t="s">
        <v>4</v>
      </c>
      <c r="D15" s="61"/>
      <c r="E15" s="59">
        <f>E13+E14</f>
        <v>0</v>
      </c>
      <c r="G15" s="19"/>
      <c r="H15" s="19"/>
    </row>
    <row r="16" spans="1:8">
      <c r="A16" s="49"/>
    </row>
    <row r="17" spans="1:1">
      <c r="A17" s="49"/>
    </row>
    <row r="18" spans="1:1">
      <c r="A18" s="49"/>
    </row>
    <row r="19" spans="1:1">
      <c r="A19" s="49"/>
    </row>
    <row r="20" spans="1:1">
      <c r="A20" s="49"/>
    </row>
    <row r="21" spans="1:1">
      <c r="A21" s="49"/>
    </row>
  </sheetData>
  <sheetProtection algorithmName="SHA-512" hashValue="HXZj2KwER6XtZlqM5HAOkmFL7SsWq8DNg5lTdtyERrZU0iIULDmL2sAXY+xpz1d89nHQXTS8eUKaiXHkCdH6NA==" saltValue="kxT51rYdOTQaq9oTNDvr/Q==" spinCount="100000" sheet="1" objects="1" scenarios="1"/>
  <mergeCells count="1">
    <mergeCell ref="C3:E4"/>
  </mergeCells>
  <hyperlinks>
    <hyperlink ref="A3" location="POPIS!A1" display="Povezava" xr:uid="{60433E97-CA2D-4F54-8AEE-5E1F46DA33A4}"/>
  </hyperlinks>
  <pageMargins left="0.7" right="0.7" top="0.75" bottom="0.75" header="0.3" footer="0.3"/>
  <pageSetup paperSize="9" scale="68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5F7C8-82D4-475A-9CB0-8A7233BE36EB}">
  <sheetPr codeName="List2">
    <pageSetUpPr fitToPage="1"/>
  </sheetPr>
  <dimension ref="A1:J99"/>
  <sheetViews>
    <sheetView tabSelected="1" view="pageBreakPreview" topLeftCell="A31" zoomScaleNormal="100" zoomScaleSheetLayoutView="100" workbookViewId="0">
      <selection activeCell="F54" sqref="F54"/>
    </sheetView>
  </sheetViews>
  <sheetFormatPr defaultColWidth="9.109375" defaultRowHeight="13.8"/>
  <cols>
    <col min="1" max="1" width="7.33203125" style="14" bestFit="1" customWidth="1"/>
    <col min="2" max="2" width="8" style="23" customWidth="1"/>
    <col min="3" max="3" width="10.6640625" style="41" bestFit="1" customWidth="1"/>
    <col min="4" max="4" width="10.6640625" style="41" customWidth="1"/>
    <col min="5" max="5" width="65.6640625" style="5" customWidth="1"/>
    <col min="6" max="6" width="40.6640625" style="14" customWidth="1"/>
    <col min="7" max="7" width="15.6640625" style="7" customWidth="1"/>
    <col min="8" max="8" width="12.6640625" style="14" customWidth="1"/>
    <col min="9" max="9" width="12.6640625" style="9" customWidth="1"/>
    <col min="10" max="10" width="15.6640625" style="14" customWidth="1"/>
    <col min="11" max="16384" width="9.109375" style="4"/>
  </cols>
  <sheetData>
    <row r="1" spans="1:10" s="68" customFormat="1">
      <c r="A1" s="65" t="s">
        <v>12</v>
      </c>
      <c r="B1" s="6" t="s">
        <v>10</v>
      </c>
      <c r="C1" s="6" t="s">
        <v>8</v>
      </c>
      <c r="D1" s="6" t="s">
        <v>15</v>
      </c>
      <c r="E1" s="66" t="s">
        <v>5</v>
      </c>
      <c r="F1" s="65" t="s">
        <v>11</v>
      </c>
      <c r="G1" s="67" t="s">
        <v>6</v>
      </c>
      <c r="H1" s="65" t="s">
        <v>9</v>
      </c>
      <c r="I1" s="67" t="s">
        <v>7</v>
      </c>
      <c r="J1" s="65" t="s">
        <v>1</v>
      </c>
    </row>
    <row r="2" spans="1:10" ht="27.6">
      <c r="A2" s="4">
        <v>1</v>
      </c>
      <c r="B2" s="37">
        <v>1</v>
      </c>
      <c r="C2" s="36" t="s">
        <v>64</v>
      </c>
      <c r="D2" s="36"/>
      <c r="E2" s="26" t="s">
        <v>57</v>
      </c>
      <c r="F2" s="33"/>
      <c r="G2" s="72">
        <f>SUM(G3:G8)</f>
        <v>0</v>
      </c>
      <c r="H2" s="46"/>
      <c r="I2" s="46"/>
      <c r="J2" s="46"/>
    </row>
    <row r="3" spans="1:10">
      <c r="A3" s="4">
        <v>2</v>
      </c>
      <c r="B3" s="38">
        <v>1</v>
      </c>
      <c r="C3" s="34" t="s">
        <v>65</v>
      </c>
      <c r="D3" s="34"/>
      <c r="E3" s="29" t="s">
        <v>58</v>
      </c>
      <c r="F3" s="39"/>
      <c r="G3" s="70">
        <f>VLOOKUP(Tabela1[[#This Row],[post.]],$C$9:$G$5157,5,FALSE)</f>
        <v>0</v>
      </c>
      <c r="H3" s="27"/>
      <c r="I3" s="27"/>
      <c r="J3" s="45"/>
    </row>
    <row r="4" spans="1:10">
      <c r="A4" s="4">
        <v>3</v>
      </c>
      <c r="B4" s="38">
        <v>1</v>
      </c>
      <c r="C4" s="34" t="s">
        <v>66</v>
      </c>
      <c r="D4" s="34"/>
      <c r="E4" s="29" t="s">
        <v>59</v>
      </c>
      <c r="F4" s="39"/>
      <c r="G4" s="70">
        <f>VLOOKUP(Tabela1[[#This Row],[post.]],$C$9:$G$5158,5,FALSE)</f>
        <v>0</v>
      </c>
      <c r="H4" s="27"/>
      <c r="I4" s="27"/>
      <c r="J4" s="45"/>
    </row>
    <row r="5" spans="1:10">
      <c r="A5" s="4">
        <v>4</v>
      </c>
      <c r="B5" s="38">
        <v>1</v>
      </c>
      <c r="C5" s="34" t="s">
        <v>67</v>
      </c>
      <c r="D5" s="34"/>
      <c r="E5" s="29" t="s">
        <v>60</v>
      </c>
      <c r="F5" s="39"/>
      <c r="G5" s="70">
        <f>VLOOKUP(Tabela1[[#This Row],[post.]],$C$9:$G$5158,5,FALSE)</f>
        <v>0</v>
      </c>
      <c r="H5" s="27"/>
      <c r="I5" s="27"/>
      <c r="J5" s="45"/>
    </row>
    <row r="6" spans="1:10">
      <c r="A6" s="4">
        <v>5</v>
      </c>
      <c r="B6" s="77">
        <v>1</v>
      </c>
      <c r="C6" s="78" t="s">
        <v>68</v>
      </c>
      <c r="D6" s="78"/>
      <c r="E6" s="79" t="s">
        <v>61</v>
      </c>
      <c r="F6" s="79"/>
      <c r="G6" s="70">
        <f>VLOOKUP(Tabela1[[#This Row],[post.]],$C$9:$G$5158,5,FALSE)</f>
        <v>0</v>
      </c>
      <c r="H6" s="27"/>
      <c r="I6" s="27"/>
      <c r="J6" s="80"/>
    </row>
    <row r="7" spans="1:10">
      <c r="A7" s="4">
        <v>6</v>
      </c>
      <c r="B7" s="38">
        <v>1</v>
      </c>
      <c r="C7" s="34" t="s">
        <v>69</v>
      </c>
      <c r="D7" s="34"/>
      <c r="E7" s="29" t="s">
        <v>62</v>
      </c>
      <c r="F7" s="40"/>
      <c r="G7" s="70">
        <f>VLOOKUP(Tabela1[[#This Row],[post.]],$C$9:$G$5158,5,FALSE)</f>
        <v>0</v>
      </c>
      <c r="H7" s="47"/>
      <c r="I7" s="48"/>
      <c r="J7" s="45"/>
    </row>
    <row r="8" spans="1:10">
      <c r="A8" s="4">
        <v>7</v>
      </c>
      <c r="B8" s="38">
        <v>1</v>
      </c>
      <c r="C8" s="34" t="s">
        <v>199</v>
      </c>
      <c r="D8" s="34"/>
      <c r="E8" s="29" t="s">
        <v>63</v>
      </c>
      <c r="F8" s="40"/>
      <c r="G8" s="70">
        <f>VLOOKUP(Tabela1[[#This Row],[post.]],$C$9:$G$5158,5,FALSE)</f>
        <v>0</v>
      </c>
      <c r="H8" s="47"/>
      <c r="I8" s="48"/>
      <c r="J8" s="45"/>
    </row>
    <row r="9" spans="1:10">
      <c r="A9" s="4">
        <v>8</v>
      </c>
      <c r="B9" s="32">
        <v>1</v>
      </c>
      <c r="C9" s="35" t="s">
        <v>65</v>
      </c>
      <c r="D9" s="35"/>
      <c r="E9" s="31" t="s">
        <v>58</v>
      </c>
      <c r="F9" s="28"/>
      <c r="G9" s="71">
        <f>SUMIF(C:C,"=1.A*",J:J)</f>
        <v>0</v>
      </c>
      <c r="H9" s="30"/>
      <c r="I9" s="44"/>
      <c r="J9" s="43"/>
    </row>
    <row r="10" spans="1:10">
      <c r="A10" s="4">
        <v>9</v>
      </c>
      <c r="B10" s="3">
        <v>1</v>
      </c>
      <c r="C10" s="41" t="s">
        <v>70</v>
      </c>
      <c r="D10" s="41" t="s">
        <v>16</v>
      </c>
      <c r="E10" s="13" t="s">
        <v>17</v>
      </c>
      <c r="F10" s="10"/>
      <c r="G10" s="25" t="s">
        <v>18</v>
      </c>
      <c r="H10" s="12">
        <v>0.15</v>
      </c>
      <c r="I10" s="64">
        <v>0</v>
      </c>
      <c r="J10" s="76" t="str">
        <f>IF(Tabela1[[#This Row],[cena/EM]]&lt;&gt;0,(IFERROR(ROUND(SUM(Tabela1[[#This Row],[Količina]]*Tabela1[[#This Row],[cena/EM]]),2),"")),"Preveri vnos cene")</f>
        <v>Preveri vnos cene</v>
      </c>
    </row>
    <row r="11" spans="1:10">
      <c r="A11" s="4">
        <v>10</v>
      </c>
      <c r="B11" s="3">
        <v>1</v>
      </c>
      <c r="C11" s="41" t="s">
        <v>71</v>
      </c>
      <c r="D11" s="41" t="s">
        <v>19</v>
      </c>
      <c r="E11" s="13" t="s">
        <v>20</v>
      </c>
      <c r="F11" s="10"/>
      <c r="G11" s="25" t="s">
        <v>21</v>
      </c>
      <c r="H11" s="12">
        <v>7</v>
      </c>
      <c r="I11" s="64">
        <v>0</v>
      </c>
      <c r="J11" s="76" t="str">
        <f>IF(Tabela1[[#This Row],[cena/EM]]&lt;&gt;0,(IFERROR(ROUND(SUM(Tabela1[[#This Row],[Količina]]*Tabela1[[#This Row],[cena/EM]]),2),"")),"Preveri vnos cene")</f>
        <v>Preveri vnos cene</v>
      </c>
    </row>
    <row r="12" spans="1:10">
      <c r="A12" s="4">
        <v>11</v>
      </c>
      <c r="B12" s="3">
        <v>1</v>
      </c>
      <c r="C12" s="41" t="s">
        <v>72</v>
      </c>
      <c r="D12" s="41" t="s">
        <v>22</v>
      </c>
      <c r="E12" s="13" t="s">
        <v>23</v>
      </c>
      <c r="F12" s="15"/>
      <c r="G12" s="25" t="s">
        <v>21</v>
      </c>
      <c r="H12" s="12">
        <v>8</v>
      </c>
      <c r="I12" s="64">
        <v>0</v>
      </c>
      <c r="J12" s="76" t="str">
        <f>IF(Tabela1[[#This Row],[cena/EM]]&lt;&gt;0,(IFERROR(ROUND(SUM(Tabela1[[#This Row],[Količina]]*Tabela1[[#This Row],[cena/EM]]),2),"")),"Preveri vnos cene")</f>
        <v>Preveri vnos cene</v>
      </c>
    </row>
    <row r="13" spans="1:10">
      <c r="A13" s="4">
        <v>12</v>
      </c>
      <c r="B13" s="3">
        <v>1</v>
      </c>
      <c r="C13" s="41" t="s">
        <v>73</v>
      </c>
      <c r="D13" s="41" t="s">
        <v>24</v>
      </c>
      <c r="E13" s="8" t="s">
        <v>25</v>
      </c>
      <c r="F13" s="11"/>
      <c r="G13" s="24" t="s">
        <v>26</v>
      </c>
      <c r="H13" s="42">
        <v>39.32</v>
      </c>
      <c r="I13" s="64">
        <v>0</v>
      </c>
      <c r="J13" s="76" t="str">
        <f>IF(Tabela1[[#This Row],[cena/EM]]&lt;&gt;0,(IFERROR(ROUND(SUM(Tabela1[[#This Row],[Količina]]*Tabela1[[#This Row],[cena/EM]]),2),"")),"Preveri vnos cene")</f>
        <v>Preveri vnos cene</v>
      </c>
    </row>
    <row r="14" spans="1:10">
      <c r="A14" s="4">
        <v>13</v>
      </c>
      <c r="B14" s="3">
        <v>1</v>
      </c>
      <c r="C14" s="41" t="s">
        <v>74</v>
      </c>
      <c r="D14" s="41" t="s">
        <v>27</v>
      </c>
      <c r="E14" s="8" t="s">
        <v>28</v>
      </c>
      <c r="F14" s="11"/>
      <c r="G14" s="24" t="s">
        <v>21</v>
      </c>
      <c r="H14" s="42">
        <v>8</v>
      </c>
      <c r="I14" s="64">
        <v>0</v>
      </c>
      <c r="J14" s="76" t="str">
        <f>IF(Tabela1[[#This Row],[cena/EM]]&lt;&gt;0,(IFERROR(ROUND(SUM(Tabela1[[#This Row],[Količina]]*Tabela1[[#This Row],[cena/EM]]),2),"")),"Preveri vnos cene")</f>
        <v>Preveri vnos cene</v>
      </c>
    </row>
    <row r="15" spans="1:10">
      <c r="A15" s="4">
        <v>14</v>
      </c>
      <c r="B15" s="3">
        <v>1</v>
      </c>
      <c r="C15" s="41" t="s">
        <v>75</v>
      </c>
      <c r="D15" s="41" t="s">
        <v>29</v>
      </c>
      <c r="E15" s="8" t="s">
        <v>30</v>
      </c>
      <c r="F15" s="11"/>
      <c r="G15" s="24" t="s">
        <v>26</v>
      </c>
      <c r="H15" s="42">
        <v>112</v>
      </c>
      <c r="I15" s="64">
        <v>0</v>
      </c>
      <c r="J15" s="76" t="str">
        <f>IF(Tabela1[[#This Row],[cena/EM]]&lt;&gt;0,(IFERROR(ROUND(SUM(Tabela1[[#This Row],[Količina]]*Tabela1[[#This Row],[cena/EM]]),2),"")),"Preveri vnos cene")</f>
        <v>Preveri vnos cene</v>
      </c>
    </row>
    <row r="16" spans="1:10">
      <c r="A16" s="4">
        <v>15</v>
      </c>
      <c r="B16" s="3">
        <v>1</v>
      </c>
      <c r="C16" s="41" t="s">
        <v>76</v>
      </c>
      <c r="D16" s="41" t="s">
        <v>31</v>
      </c>
      <c r="E16" s="8" t="s">
        <v>32</v>
      </c>
      <c r="F16" s="11"/>
      <c r="G16" s="24" t="s">
        <v>26</v>
      </c>
      <c r="H16" s="42">
        <v>356</v>
      </c>
      <c r="I16" s="64">
        <v>0</v>
      </c>
      <c r="J16" s="76" t="str">
        <f>IF(Tabela1[[#This Row],[cena/EM]]&lt;&gt;0,(IFERROR(ROUND(SUM(Tabela1[[#This Row],[Količina]]*Tabela1[[#This Row],[cena/EM]]),2),"")),"Preveri vnos cene")</f>
        <v>Preveri vnos cene</v>
      </c>
    </row>
    <row r="17" spans="1:10">
      <c r="A17" s="4">
        <v>16</v>
      </c>
      <c r="B17" s="3">
        <v>1</v>
      </c>
      <c r="C17" s="41" t="s">
        <v>77</v>
      </c>
      <c r="D17" s="41" t="s">
        <v>33</v>
      </c>
      <c r="E17" s="8" t="s">
        <v>34</v>
      </c>
      <c r="F17" s="11"/>
      <c r="G17" s="24" t="s">
        <v>35</v>
      </c>
      <c r="H17" s="42">
        <v>146</v>
      </c>
      <c r="I17" s="64">
        <v>0</v>
      </c>
      <c r="J17" s="76" t="str">
        <f>IF(Tabela1[[#This Row],[cena/EM]]&lt;&gt;0,(IFERROR(ROUND(SUM(Tabela1[[#This Row],[Količina]]*Tabela1[[#This Row],[cena/EM]]),2),"")),"Preveri vnos cene")</f>
        <v>Preveri vnos cene</v>
      </c>
    </row>
    <row r="18" spans="1:10">
      <c r="A18" s="4">
        <v>17</v>
      </c>
      <c r="B18" s="3">
        <v>1</v>
      </c>
      <c r="C18" s="41" t="s">
        <v>78</v>
      </c>
      <c r="D18" s="41" t="s">
        <v>36</v>
      </c>
      <c r="E18" s="8" t="s">
        <v>37</v>
      </c>
      <c r="F18" s="11"/>
      <c r="G18" s="24" t="s">
        <v>35</v>
      </c>
      <c r="H18" s="42">
        <v>51</v>
      </c>
      <c r="I18" s="64">
        <v>0</v>
      </c>
      <c r="J18" s="76" t="str">
        <f>IF(Tabela1[[#This Row],[cena/EM]]&lt;&gt;0,(IFERROR(ROUND(SUM(Tabela1[[#This Row],[Količina]]*Tabela1[[#This Row],[cena/EM]]),2),"")),"Preveri vnos cene")</f>
        <v>Preveri vnos cene</v>
      </c>
    </row>
    <row r="19" spans="1:10">
      <c r="A19" s="4">
        <v>18</v>
      </c>
      <c r="B19" s="3">
        <v>1</v>
      </c>
      <c r="C19" s="41" t="s">
        <v>79</v>
      </c>
      <c r="D19" s="41" t="s">
        <v>38</v>
      </c>
      <c r="E19" s="8" t="s">
        <v>39</v>
      </c>
      <c r="F19" s="11"/>
      <c r="G19" s="24" t="s">
        <v>35</v>
      </c>
      <c r="H19" s="42">
        <v>226</v>
      </c>
      <c r="I19" s="64">
        <v>0</v>
      </c>
      <c r="J19" s="76" t="str">
        <f>IF(Tabela1[[#This Row],[cena/EM]]&lt;&gt;0,(IFERROR(ROUND(SUM(Tabela1[[#This Row],[Količina]]*Tabela1[[#This Row],[cena/EM]]),2),"")),"Preveri vnos cene")</f>
        <v>Preveri vnos cene</v>
      </c>
    </row>
    <row r="20" spans="1:10">
      <c r="A20" s="4">
        <v>19</v>
      </c>
      <c r="B20" s="3">
        <v>1</v>
      </c>
      <c r="C20" s="41" t="s">
        <v>80</v>
      </c>
      <c r="D20" s="41" t="s">
        <v>40</v>
      </c>
      <c r="E20" s="8" t="s">
        <v>41</v>
      </c>
      <c r="F20" s="11"/>
      <c r="G20" s="24" t="s">
        <v>26</v>
      </c>
      <c r="H20" s="42">
        <v>85</v>
      </c>
      <c r="I20" s="64">
        <v>0</v>
      </c>
      <c r="J20" s="76" t="str">
        <f>IF(Tabela1[[#This Row],[cena/EM]]&lt;&gt;0,(IFERROR(ROUND(SUM(Tabela1[[#This Row],[Količina]]*Tabela1[[#This Row],[cena/EM]]),2),"")),"Preveri vnos cene")</f>
        <v>Preveri vnos cene</v>
      </c>
    </row>
    <row r="21" spans="1:10" ht="27.6">
      <c r="A21" s="4">
        <v>20</v>
      </c>
      <c r="B21" s="73">
        <v>1</v>
      </c>
      <c r="C21" s="41" t="s">
        <v>81</v>
      </c>
      <c r="D21" s="41" t="s">
        <v>42</v>
      </c>
      <c r="E21" s="8" t="s">
        <v>43</v>
      </c>
      <c r="F21" s="8" t="s">
        <v>56</v>
      </c>
      <c r="G21" s="74" t="s">
        <v>26</v>
      </c>
      <c r="H21" s="75">
        <v>21.75</v>
      </c>
      <c r="I21" s="64">
        <v>0</v>
      </c>
      <c r="J21" s="76" t="str">
        <f>IF(Tabela1[[#This Row],[cena/EM]]&lt;&gt;0,(IFERROR(ROUND(SUM(Tabela1[[#This Row],[Količina]]*Tabela1[[#This Row],[cena/EM]]),2),"")),"Preveri vnos cene")</f>
        <v>Preveri vnos cene</v>
      </c>
    </row>
    <row r="22" spans="1:10">
      <c r="A22" s="4">
        <v>21</v>
      </c>
      <c r="B22" s="73">
        <v>1</v>
      </c>
      <c r="C22" s="41" t="s">
        <v>82</v>
      </c>
      <c r="D22" s="41" t="s">
        <v>44</v>
      </c>
      <c r="E22" s="8" t="s">
        <v>45</v>
      </c>
      <c r="F22" s="8"/>
      <c r="G22" s="74" t="s">
        <v>21</v>
      </c>
      <c r="H22" s="75">
        <v>8</v>
      </c>
      <c r="I22" s="64">
        <v>0</v>
      </c>
      <c r="J22" s="76" t="str">
        <f>IF(Tabela1[[#This Row],[cena/EM]]&lt;&gt;0,(IFERROR(ROUND(SUM(Tabela1[[#This Row],[Količina]]*Tabela1[[#This Row],[cena/EM]]),2),"")),"Preveri vnos cene")</f>
        <v>Preveri vnos cene</v>
      </c>
    </row>
    <row r="23" spans="1:10">
      <c r="A23" s="4">
        <v>22</v>
      </c>
      <c r="B23" s="73">
        <v>1</v>
      </c>
      <c r="C23" s="41" t="s">
        <v>83</v>
      </c>
      <c r="D23" s="41" t="s">
        <v>46</v>
      </c>
      <c r="E23" s="8" t="s">
        <v>47</v>
      </c>
      <c r="F23" s="8"/>
      <c r="G23" s="74" t="s">
        <v>35</v>
      </c>
      <c r="H23" s="75">
        <v>1</v>
      </c>
      <c r="I23" s="64">
        <v>0</v>
      </c>
      <c r="J23" s="76" t="str">
        <f>IF(Tabela1[[#This Row],[cena/EM]]&lt;&gt;0,(IFERROR(ROUND(SUM(Tabela1[[#This Row],[Količina]]*Tabela1[[#This Row],[cena/EM]]),2),"")),"Preveri vnos cene")</f>
        <v>Preveri vnos cene</v>
      </c>
    </row>
    <row r="24" spans="1:10" ht="27.6">
      <c r="A24" s="4">
        <v>23</v>
      </c>
      <c r="B24" s="73">
        <v>1</v>
      </c>
      <c r="C24" s="41" t="s">
        <v>84</v>
      </c>
      <c r="D24" s="41" t="s">
        <v>48</v>
      </c>
      <c r="E24" s="8" t="s">
        <v>49</v>
      </c>
      <c r="F24" s="8"/>
      <c r="G24" s="74" t="s">
        <v>21</v>
      </c>
      <c r="H24" s="75">
        <v>15</v>
      </c>
      <c r="I24" s="64">
        <v>0</v>
      </c>
      <c r="J24" s="76" t="str">
        <f>IF(Tabela1[[#This Row],[cena/EM]]&lt;&gt;0,(IFERROR(ROUND(SUM(Tabela1[[#This Row],[Količina]]*Tabela1[[#This Row],[cena/EM]]),2),"")),"Preveri vnos cene")</f>
        <v>Preveri vnos cene</v>
      </c>
    </row>
    <row r="25" spans="1:10" ht="27.6">
      <c r="A25" s="4">
        <v>24</v>
      </c>
      <c r="B25" s="73">
        <v>1</v>
      </c>
      <c r="C25" s="41" t="s">
        <v>85</v>
      </c>
      <c r="D25" s="41" t="s">
        <v>50</v>
      </c>
      <c r="E25" s="8" t="s">
        <v>51</v>
      </c>
      <c r="F25" s="8"/>
      <c r="G25" s="74" t="s">
        <v>21</v>
      </c>
      <c r="H25" s="75">
        <v>5</v>
      </c>
      <c r="I25" s="64">
        <v>0</v>
      </c>
      <c r="J25" s="76" t="str">
        <f>IF(Tabela1[[#This Row],[cena/EM]]&lt;&gt;0,(IFERROR(ROUND(SUM(Tabela1[[#This Row],[Količina]]*Tabela1[[#This Row],[cena/EM]]),2),"")),"Preveri vnos cene")</f>
        <v>Preveri vnos cene</v>
      </c>
    </row>
    <row r="26" spans="1:10" ht="27.6">
      <c r="A26" s="4">
        <v>25</v>
      </c>
      <c r="B26" s="73">
        <v>1</v>
      </c>
      <c r="C26" s="41" t="s">
        <v>86</v>
      </c>
      <c r="D26" s="41" t="s">
        <v>52</v>
      </c>
      <c r="E26" s="8" t="s">
        <v>53</v>
      </c>
      <c r="F26" s="8"/>
      <c r="G26" s="74" t="s">
        <v>21</v>
      </c>
      <c r="H26" s="75">
        <v>1</v>
      </c>
      <c r="I26" s="64">
        <v>0</v>
      </c>
      <c r="J26" s="76" t="str">
        <f>IF(Tabela1[[#This Row],[cena/EM]]&lt;&gt;0,(IFERROR(ROUND(SUM(Tabela1[[#This Row],[Količina]]*Tabela1[[#This Row],[cena/EM]]),2),"")),"Preveri vnos cene")</f>
        <v>Preveri vnos cene</v>
      </c>
    </row>
    <row r="27" spans="1:10" ht="27.6">
      <c r="A27" s="4">
        <v>26</v>
      </c>
      <c r="B27" s="73">
        <v>1</v>
      </c>
      <c r="C27" s="41" t="s">
        <v>87</v>
      </c>
      <c r="D27" s="41" t="s">
        <v>54</v>
      </c>
      <c r="E27" s="8" t="s">
        <v>55</v>
      </c>
      <c r="F27" s="8"/>
      <c r="G27" s="74" t="s">
        <v>35</v>
      </c>
      <c r="H27" s="75">
        <v>136</v>
      </c>
      <c r="I27" s="64">
        <v>0</v>
      </c>
      <c r="J27" s="76" t="str">
        <f>IF(Tabela1[[#This Row],[cena/EM]]&lt;&gt;0,(IFERROR(ROUND(SUM(Tabela1[[#This Row],[Količina]]*Tabela1[[#This Row],[cena/EM]]),2),"")),"Preveri vnos cene")</f>
        <v>Preveri vnos cene</v>
      </c>
    </row>
    <row r="28" spans="1:10">
      <c r="A28" s="4">
        <v>27</v>
      </c>
      <c r="B28" s="32">
        <v>1</v>
      </c>
      <c r="C28" s="35" t="s">
        <v>66</v>
      </c>
      <c r="D28" s="35"/>
      <c r="E28" s="31" t="s">
        <v>59</v>
      </c>
      <c r="F28" s="28"/>
      <c r="G28" s="71">
        <f>SUMIF(C:C,"=1.B*",J:J)</f>
        <v>0</v>
      </c>
      <c r="H28" s="30"/>
      <c r="I28" s="44"/>
      <c r="J28" s="44"/>
    </row>
    <row r="29" spans="1:10">
      <c r="A29" s="4">
        <v>28</v>
      </c>
      <c r="B29" s="73">
        <v>1</v>
      </c>
      <c r="C29" s="41" t="s">
        <v>117</v>
      </c>
      <c r="D29" s="41" t="s">
        <v>88</v>
      </c>
      <c r="E29" s="8" t="s">
        <v>89</v>
      </c>
      <c r="F29" s="8"/>
      <c r="G29" s="74" t="s">
        <v>90</v>
      </c>
      <c r="H29" s="75">
        <v>7.5900000000000007</v>
      </c>
      <c r="I29" s="64">
        <v>0</v>
      </c>
      <c r="J29" s="76" t="str">
        <f>IF(Tabela1[[#This Row],[cena/EM]]&lt;&gt;0,(IFERROR(ROUND(SUM(Tabela1[[#This Row],[Količina]]*Tabela1[[#This Row],[cena/EM]]),2),"")),"Preveri vnos cene")</f>
        <v>Preveri vnos cene</v>
      </c>
    </row>
    <row r="30" spans="1:10">
      <c r="A30" s="4">
        <v>29</v>
      </c>
      <c r="B30" s="73">
        <v>1</v>
      </c>
      <c r="C30" s="41" t="s">
        <v>118</v>
      </c>
      <c r="D30" s="41" t="s">
        <v>91</v>
      </c>
      <c r="E30" s="8" t="s">
        <v>92</v>
      </c>
      <c r="F30" s="8"/>
      <c r="G30" s="74" t="s">
        <v>90</v>
      </c>
      <c r="H30" s="75">
        <v>103.95</v>
      </c>
      <c r="I30" s="64">
        <v>0</v>
      </c>
      <c r="J30" s="76" t="str">
        <f>IF(Tabela1[[#This Row],[cena/EM]]&lt;&gt;0,(IFERROR(ROUND(SUM(Tabela1[[#This Row],[Količina]]*Tabela1[[#This Row],[cena/EM]]),2),"")),"Preveri vnos cene")</f>
        <v>Preveri vnos cene</v>
      </c>
    </row>
    <row r="31" spans="1:10" ht="27.6">
      <c r="A31" s="4">
        <v>30</v>
      </c>
      <c r="B31" s="73">
        <v>1</v>
      </c>
      <c r="C31" s="41" t="s">
        <v>119</v>
      </c>
      <c r="D31" s="41" t="s">
        <v>93</v>
      </c>
      <c r="E31" s="8" t="s">
        <v>94</v>
      </c>
      <c r="F31" s="8"/>
      <c r="G31" s="74" t="s">
        <v>90</v>
      </c>
      <c r="H31" s="75">
        <v>65.19</v>
      </c>
      <c r="I31" s="64">
        <v>0</v>
      </c>
      <c r="J31" s="76" t="str">
        <f>IF(Tabela1[[#This Row],[cena/EM]]&lt;&gt;0,(IFERROR(ROUND(SUM(Tabela1[[#This Row],[Količina]]*Tabela1[[#This Row],[cena/EM]]),2),"")),"Preveri vnos cene")</f>
        <v>Preveri vnos cene</v>
      </c>
    </row>
    <row r="32" spans="1:10">
      <c r="A32" s="4">
        <v>31</v>
      </c>
      <c r="B32" s="73">
        <v>1</v>
      </c>
      <c r="C32" s="41" t="s">
        <v>120</v>
      </c>
      <c r="D32" s="41" t="s">
        <v>95</v>
      </c>
      <c r="E32" s="8" t="s">
        <v>96</v>
      </c>
      <c r="F32" s="8"/>
      <c r="G32" s="74" t="s">
        <v>26</v>
      </c>
      <c r="H32" s="75">
        <v>168</v>
      </c>
      <c r="I32" s="64">
        <v>0</v>
      </c>
      <c r="J32" s="76" t="str">
        <f>IF(Tabela1[[#This Row],[cena/EM]]&lt;&gt;0,(IFERROR(ROUND(SUM(Tabela1[[#This Row],[Količina]]*Tabela1[[#This Row],[cena/EM]]),2),"")),"Preveri vnos cene")</f>
        <v>Preveri vnos cene</v>
      </c>
    </row>
    <row r="33" spans="1:10">
      <c r="A33" s="4">
        <v>32</v>
      </c>
      <c r="B33" s="73">
        <v>1</v>
      </c>
      <c r="C33" s="41" t="s">
        <v>121</v>
      </c>
      <c r="D33" s="41" t="s">
        <v>97</v>
      </c>
      <c r="E33" s="8" t="s">
        <v>98</v>
      </c>
      <c r="F33" s="8" t="s">
        <v>116</v>
      </c>
      <c r="G33" s="74" t="s">
        <v>90</v>
      </c>
      <c r="H33" s="75">
        <v>65.23</v>
      </c>
      <c r="I33" s="64">
        <v>0</v>
      </c>
      <c r="J33" s="76" t="str">
        <f>IF(Tabela1[[#This Row],[cena/EM]]&lt;&gt;0,(IFERROR(ROUND(SUM(Tabela1[[#This Row],[Količina]]*Tabela1[[#This Row],[cena/EM]]),2),"")),"Preveri vnos cene")</f>
        <v>Preveri vnos cene</v>
      </c>
    </row>
    <row r="34" spans="1:10" ht="55.2">
      <c r="A34" s="4">
        <v>33</v>
      </c>
      <c r="B34" s="73">
        <v>1</v>
      </c>
      <c r="C34" s="41" t="s">
        <v>122</v>
      </c>
      <c r="D34" s="41" t="s">
        <v>99</v>
      </c>
      <c r="E34" s="8" t="s">
        <v>100</v>
      </c>
      <c r="F34" s="8"/>
      <c r="G34" s="74" t="s">
        <v>90</v>
      </c>
      <c r="H34" s="75">
        <v>7.3800000000000008</v>
      </c>
      <c r="I34" s="64">
        <v>0</v>
      </c>
      <c r="J34" s="76" t="str">
        <f>IF(Tabela1[[#This Row],[cena/EM]]&lt;&gt;0,(IFERROR(ROUND(SUM(Tabela1[[#This Row],[Količina]]*Tabela1[[#This Row],[cena/EM]]),2),"")),"Preveri vnos cene")</f>
        <v>Preveri vnos cene</v>
      </c>
    </row>
    <row r="35" spans="1:10" ht="41.4">
      <c r="A35" s="4">
        <v>34</v>
      </c>
      <c r="B35" s="73">
        <v>1</v>
      </c>
      <c r="C35" s="41" t="s">
        <v>123</v>
      </c>
      <c r="D35" s="41" t="s">
        <v>101</v>
      </c>
      <c r="E35" s="8" t="s">
        <v>102</v>
      </c>
      <c r="F35" s="8"/>
      <c r="G35" s="74" t="s">
        <v>90</v>
      </c>
      <c r="H35" s="75">
        <v>27.26</v>
      </c>
      <c r="I35" s="64">
        <v>0</v>
      </c>
      <c r="J35" s="76" t="str">
        <f>IF(Tabela1[[#This Row],[cena/EM]]&lt;&gt;0,(IFERROR(ROUND(SUM(Tabela1[[#This Row],[Količina]]*Tabela1[[#This Row],[cena/EM]]),2),"")),"Preveri vnos cene")</f>
        <v>Preveri vnos cene</v>
      </c>
    </row>
    <row r="36" spans="1:10" ht="55.2">
      <c r="A36" s="4">
        <v>35</v>
      </c>
      <c r="B36" s="73">
        <v>1</v>
      </c>
      <c r="C36" s="41" t="s">
        <v>124</v>
      </c>
      <c r="D36" s="41" t="s">
        <v>103</v>
      </c>
      <c r="E36" s="8" t="s">
        <v>104</v>
      </c>
      <c r="F36" s="8"/>
      <c r="G36" s="74" t="s">
        <v>90</v>
      </c>
      <c r="H36" s="75">
        <v>24.630000000000003</v>
      </c>
      <c r="I36" s="64">
        <v>0</v>
      </c>
      <c r="J36" s="76" t="str">
        <f>IF(Tabela1[[#This Row],[cena/EM]]&lt;&gt;0,(IFERROR(ROUND(SUM(Tabela1[[#This Row],[Količina]]*Tabela1[[#This Row],[cena/EM]]),2),"")),"Preveri vnos cene")</f>
        <v>Preveri vnos cene</v>
      </c>
    </row>
    <row r="37" spans="1:10">
      <c r="A37" s="4">
        <v>36</v>
      </c>
      <c r="B37" s="73">
        <v>1</v>
      </c>
      <c r="C37" s="41" t="s">
        <v>125</v>
      </c>
      <c r="D37" s="41" t="s">
        <v>105</v>
      </c>
      <c r="E37" s="8" t="s">
        <v>106</v>
      </c>
      <c r="F37" s="8"/>
      <c r="G37" s="74" t="s">
        <v>90</v>
      </c>
      <c r="H37" s="75">
        <v>14.520000000000001</v>
      </c>
      <c r="I37" s="64">
        <v>0</v>
      </c>
      <c r="J37" s="76" t="str">
        <f>IF(Tabela1[[#This Row],[cena/EM]]&lt;&gt;0,(IFERROR(ROUND(SUM(Tabela1[[#This Row],[Količina]]*Tabela1[[#This Row],[cena/EM]]),2),"")),"Preveri vnos cene")</f>
        <v>Preveri vnos cene</v>
      </c>
    </row>
    <row r="38" spans="1:10">
      <c r="A38" s="4">
        <v>37</v>
      </c>
      <c r="B38" s="73">
        <v>1</v>
      </c>
      <c r="C38" s="41" t="s">
        <v>126</v>
      </c>
      <c r="D38" s="41" t="s">
        <v>107</v>
      </c>
      <c r="E38" s="8" t="s">
        <v>108</v>
      </c>
      <c r="F38" s="8"/>
      <c r="G38" s="74" t="s">
        <v>26</v>
      </c>
      <c r="H38" s="75">
        <v>147.37</v>
      </c>
      <c r="I38" s="64">
        <v>0</v>
      </c>
      <c r="J38" s="76" t="str">
        <f>IF(Tabela1[[#This Row],[cena/EM]]&lt;&gt;0,(IFERROR(ROUND(SUM(Tabela1[[#This Row],[Količina]]*Tabela1[[#This Row],[cena/EM]]),2),"")),"Preveri vnos cene")</f>
        <v>Preveri vnos cene</v>
      </c>
    </row>
    <row r="39" spans="1:10">
      <c r="A39" s="4">
        <v>38</v>
      </c>
      <c r="B39" s="73">
        <v>1</v>
      </c>
      <c r="C39" s="41" t="s">
        <v>127</v>
      </c>
      <c r="D39" s="41" t="s">
        <v>109</v>
      </c>
      <c r="E39" s="8" t="s">
        <v>110</v>
      </c>
      <c r="F39" s="8"/>
      <c r="G39" s="74" t="s">
        <v>26</v>
      </c>
      <c r="H39" s="75">
        <v>147.37</v>
      </c>
      <c r="I39" s="64">
        <v>0</v>
      </c>
      <c r="J39" s="76" t="str">
        <f>IF(Tabela1[[#This Row],[cena/EM]]&lt;&gt;0,(IFERROR(ROUND(SUM(Tabela1[[#This Row],[Količina]]*Tabela1[[#This Row],[cena/EM]]),2),"")),"Preveri vnos cene")</f>
        <v>Preveri vnos cene</v>
      </c>
    </row>
    <row r="40" spans="1:10">
      <c r="A40" s="4">
        <v>39</v>
      </c>
      <c r="B40" s="73">
        <v>1</v>
      </c>
      <c r="C40" s="41" t="s">
        <v>128</v>
      </c>
      <c r="D40" s="41" t="s">
        <v>111</v>
      </c>
      <c r="E40" s="8" t="s">
        <v>112</v>
      </c>
      <c r="F40" s="8"/>
      <c r="G40" s="74" t="s">
        <v>90</v>
      </c>
      <c r="H40" s="75">
        <v>169.14000000000001</v>
      </c>
      <c r="I40" s="64">
        <v>0</v>
      </c>
      <c r="J40" s="76" t="str">
        <f>IF(Tabela1[[#This Row],[cena/EM]]&lt;&gt;0,(IFERROR(ROUND(SUM(Tabela1[[#This Row],[Količina]]*Tabela1[[#This Row],[cena/EM]]),2),"")),"Preveri vnos cene")</f>
        <v>Preveri vnos cene</v>
      </c>
    </row>
    <row r="41" spans="1:10">
      <c r="A41" s="4">
        <v>40</v>
      </c>
      <c r="B41" s="73">
        <v>1</v>
      </c>
      <c r="C41" s="41" t="s">
        <v>129</v>
      </c>
      <c r="D41" s="41" t="s">
        <v>113</v>
      </c>
      <c r="E41" s="8" t="s">
        <v>114</v>
      </c>
      <c r="F41" s="8"/>
      <c r="G41" s="74" t="s">
        <v>115</v>
      </c>
      <c r="H41" s="75">
        <v>107.12</v>
      </c>
      <c r="I41" s="64">
        <v>0</v>
      </c>
      <c r="J41" s="76" t="str">
        <f>IF(Tabela1[[#This Row],[cena/EM]]&lt;&gt;0,(IFERROR(ROUND(SUM(Tabela1[[#This Row],[Količina]]*Tabela1[[#This Row],[cena/EM]]),2),"")),"Preveri vnos cene")</f>
        <v>Preveri vnos cene</v>
      </c>
    </row>
    <row r="42" spans="1:10">
      <c r="A42" s="4">
        <v>41</v>
      </c>
      <c r="B42" s="32">
        <v>1</v>
      </c>
      <c r="C42" s="35" t="s">
        <v>67</v>
      </c>
      <c r="D42" s="35"/>
      <c r="E42" s="31" t="s">
        <v>60</v>
      </c>
      <c r="F42" s="28"/>
      <c r="G42" s="71">
        <f>SUMIF(C:C,"=1.C*",J:J)</f>
        <v>0</v>
      </c>
      <c r="H42" s="30"/>
      <c r="I42" s="44"/>
      <c r="J42" s="44"/>
    </row>
    <row r="43" spans="1:10" ht="27.6">
      <c r="A43" s="4">
        <v>42</v>
      </c>
      <c r="B43" s="73">
        <v>1</v>
      </c>
      <c r="C43" s="41" t="s">
        <v>159</v>
      </c>
      <c r="D43" s="41" t="s">
        <v>130</v>
      </c>
      <c r="E43" s="8" t="s">
        <v>131</v>
      </c>
      <c r="F43" s="8" t="s">
        <v>154</v>
      </c>
      <c r="G43" s="74" t="s">
        <v>90</v>
      </c>
      <c r="H43" s="75">
        <v>61.53</v>
      </c>
      <c r="I43" s="64">
        <v>0</v>
      </c>
      <c r="J43" s="76" t="str">
        <f>IF(Tabela1[[#This Row],[cena/EM]]&lt;&gt;0,(IFERROR(ROUND(SUM(Tabela1[[#This Row],[Količina]]*Tabela1[[#This Row],[cena/EM]]),2),"")),"Preveri vnos cene")</f>
        <v>Preveri vnos cene</v>
      </c>
    </row>
    <row r="44" spans="1:10" ht="27.6">
      <c r="A44" s="4">
        <v>43</v>
      </c>
      <c r="B44" s="73">
        <v>1</v>
      </c>
      <c r="C44" s="41" t="s">
        <v>160</v>
      </c>
      <c r="D44" s="41" t="s">
        <v>132</v>
      </c>
      <c r="E44" s="8" t="s">
        <v>133</v>
      </c>
      <c r="F44" s="8" t="s">
        <v>155</v>
      </c>
      <c r="G44" s="74" t="s">
        <v>26</v>
      </c>
      <c r="H44" s="75">
        <v>324</v>
      </c>
      <c r="I44" s="64">
        <v>0</v>
      </c>
      <c r="J44" s="76" t="str">
        <f>IF(Tabela1[[#This Row],[cena/EM]]&lt;&gt;0,(IFERROR(ROUND(SUM(Tabela1[[#This Row],[Količina]]*Tabela1[[#This Row],[cena/EM]]),2),"")),"Preveri vnos cene")</f>
        <v>Preveri vnos cene</v>
      </c>
    </row>
    <row r="45" spans="1:10" ht="27.6">
      <c r="A45" s="4">
        <v>44</v>
      </c>
      <c r="B45" s="73">
        <v>1</v>
      </c>
      <c r="C45" s="41" t="s">
        <v>161</v>
      </c>
      <c r="D45" s="41" t="s">
        <v>134</v>
      </c>
      <c r="E45" s="8" t="s">
        <v>135</v>
      </c>
      <c r="F45" s="8" t="s">
        <v>155</v>
      </c>
      <c r="G45" s="74" t="s">
        <v>26</v>
      </c>
      <c r="H45" s="75">
        <v>324</v>
      </c>
      <c r="I45" s="64">
        <v>0</v>
      </c>
      <c r="J45" s="76" t="str">
        <f>IF(Tabela1[[#This Row],[cena/EM]]&lt;&gt;0,(IFERROR(ROUND(SUM(Tabela1[[#This Row],[Količina]]*Tabela1[[#This Row],[cena/EM]]),2),"")),"Preveri vnos cene")</f>
        <v>Preveri vnos cene</v>
      </c>
    </row>
    <row r="46" spans="1:10" ht="27.6">
      <c r="A46" s="4">
        <v>45</v>
      </c>
      <c r="B46" s="73">
        <v>1</v>
      </c>
      <c r="C46" s="41" t="s">
        <v>162</v>
      </c>
      <c r="D46" s="41" t="s">
        <v>136</v>
      </c>
      <c r="E46" s="8" t="s">
        <v>137</v>
      </c>
      <c r="F46" s="8" t="s">
        <v>156</v>
      </c>
      <c r="G46" s="74" t="s">
        <v>26</v>
      </c>
      <c r="H46" s="75">
        <v>130</v>
      </c>
      <c r="I46" s="64">
        <v>0</v>
      </c>
      <c r="J46" s="76" t="str">
        <f>IF(Tabela1[[#This Row],[cena/EM]]&lt;&gt;0,(IFERROR(ROUND(SUM(Tabela1[[#This Row],[Količina]]*Tabela1[[#This Row],[cena/EM]]),2),"")),"Preveri vnos cene")</f>
        <v>Preveri vnos cene</v>
      </c>
    </row>
    <row r="47" spans="1:10">
      <c r="A47" s="4">
        <v>46</v>
      </c>
      <c r="B47" s="73">
        <v>1</v>
      </c>
      <c r="C47" s="41" t="s">
        <v>163</v>
      </c>
      <c r="D47" s="41" t="s">
        <v>138</v>
      </c>
      <c r="E47" s="8" t="s">
        <v>139</v>
      </c>
      <c r="F47" s="8"/>
      <c r="G47" s="74" t="s">
        <v>35</v>
      </c>
      <c r="H47" s="75">
        <v>50.1</v>
      </c>
      <c r="I47" s="64">
        <v>0</v>
      </c>
      <c r="J47" s="76" t="str">
        <f>IF(Tabela1[[#This Row],[cena/EM]]&lt;&gt;0,(IFERROR(ROUND(SUM(Tabela1[[#This Row],[Količina]]*Tabela1[[#This Row],[cena/EM]]),2),"")),"Preveri vnos cene")</f>
        <v>Preveri vnos cene</v>
      </c>
    </row>
    <row r="48" spans="1:10" ht="41.4">
      <c r="A48" s="4">
        <v>47</v>
      </c>
      <c r="B48" s="73">
        <v>1</v>
      </c>
      <c r="C48" s="41" t="s">
        <v>164</v>
      </c>
      <c r="D48" s="41" t="s">
        <v>140</v>
      </c>
      <c r="E48" s="8" t="s">
        <v>141</v>
      </c>
      <c r="F48" s="8"/>
      <c r="G48" s="74" t="s">
        <v>26</v>
      </c>
      <c r="H48" s="75">
        <v>10.17</v>
      </c>
      <c r="I48" s="64">
        <v>0</v>
      </c>
      <c r="J48" s="76" t="str">
        <f>IF(Tabela1[[#This Row],[cena/EM]]&lt;&gt;0,(IFERROR(ROUND(SUM(Tabela1[[#This Row],[Količina]]*Tabela1[[#This Row],[cena/EM]]),2),"")),"Preveri vnos cene")</f>
        <v>Preveri vnos cene</v>
      </c>
    </row>
    <row r="49" spans="1:10" ht="41.4">
      <c r="A49" s="4">
        <v>48</v>
      </c>
      <c r="B49" s="73">
        <v>1</v>
      </c>
      <c r="C49" s="41" t="s">
        <v>165</v>
      </c>
      <c r="D49" s="41" t="s">
        <v>142</v>
      </c>
      <c r="E49" s="8" t="s">
        <v>143</v>
      </c>
      <c r="F49" s="8"/>
      <c r="G49" s="74" t="s">
        <v>26</v>
      </c>
      <c r="H49" s="75">
        <v>2.16</v>
      </c>
      <c r="I49" s="64">
        <v>0</v>
      </c>
      <c r="J49" s="76" t="str">
        <f>IF(Tabela1[[#This Row],[cena/EM]]&lt;&gt;0,(IFERROR(ROUND(SUM(Tabela1[[#This Row],[Količina]]*Tabela1[[#This Row],[cena/EM]]),2),"")),"Preveri vnos cene")</f>
        <v>Preveri vnos cene</v>
      </c>
    </row>
    <row r="50" spans="1:10">
      <c r="A50" s="4">
        <v>49</v>
      </c>
      <c r="B50" s="73">
        <v>1</v>
      </c>
      <c r="C50" s="41" t="s">
        <v>166</v>
      </c>
      <c r="D50" s="41" t="s">
        <v>144</v>
      </c>
      <c r="E50" s="8" t="s">
        <v>145</v>
      </c>
      <c r="F50" s="8"/>
      <c r="G50" s="74" t="s">
        <v>26</v>
      </c>
      <c r="H50" s="75">
        <v>12.33</v>
      </c>
      <c r="I50" s="64">
        <v>0</v>
      </c>
      <c r="J50" s="76" t="str">
        <f>IF(Tabela1[[#This Row],[cena/EM]]&lt;&gt;0,(IFERROR(ROUND(SUM(Tabela1[[#This Row],[Količina]]*Tabela1[[#This Row],[cena/EM]]),2),"")),"Preveri vnos cene")</f>
        <v>Preveri vnos cene</v>
      </c>
    </row>
    <row r="51" spans="1:10">
      <c r="A51" s="4">
        <v>50</v>
      </c>
      <c r="B51" s="73">
        <v>1</v>
      </c>
      <c r="C51" s="41" t="s">
        <v>167</v>
      </c>
      <c r="D51" s="41" t="s">
        <v>146</v>
      </c>
      <c r="E51" s="8" t="s">
        <v>147</v>
      </c>
      <c r="F51" s="8" t="s">
        <v>157</v>
      </c>
      <c r="G51" s="74" t="s">
        <v>35</v>
      </c>
      <c r="H51" s="75">
        <v>246</v>
      </c>
      <c r="I51" s="64">
        <v>0</v>
      </c>
      <c r="J51" s="76" t="str">
        <f>IF(Tabela1[[#This Row],[cena/EM]]&lt;&gt;0,(IFERROR(ROUND(SUM(Tabela1[[#This Row],[Količina]]*Tabela1[[#This Row],[cena/EM]]),2),"")),"Preveri vnos cene")</f>
        <v>Preveri vnos cene</v>
      </c>
    </row>
    <row r="52" spans="1:10">
      <c r="A52" s="4">
        <v>51</v>
      </c>
      <c r="B52" s="73">
        <v>1</v>
      </c>
      <c r="C52" s="41" t="s">
        <v>168</v>
      </c>
      <c r="D52" s="41" t="s">
        <v>148</v>
      </c>
      <c r="E52" s="8" t="s">
        <v>149</v>
      </c>
      <c r="F52" s="8" t="s">
        <v>157</v>
      </c>
      <c r="G52" s="74" t="s">
        <v>35</v>
      </c>
      <c r="H52" s="75">
        <v>10</v>
      </c>
      <c r="I52" s="64">
        <v>0</v>
      </c>
      <c r="J52" s="76" t="str">
        <f>IF(Tabela1[[#This Row],[cena/EM]]&lt;&gt;0,(IFERROR(ROUND(SUM(Tabela1[[#This Row],[Količina]]*Tabela1[[#This Row],[cena/EM]]),2),"")),"Preveri vnos cene")</f>
        <v>Preveri vnos cene</v>
      </c>
    </row>
    <row r="53" spans="1:10">
      <c r="A53" s="4">
        <v>52</v>
      </c>
      <c r="B53" s="73">
        <v>1</v>
      </c>
      <c r="C53" s="41" t="s">
        <v>169</v>
      </c>
      <c r="D53" s="41" t="s">
        <v>150</v>
      </c>
      <c r="E53" s="8" t="s">
        <v>151</v>
      </c>
      <c r="F53" s="8" t="s">
        <v>157</v>
      </c>
      <c r="G53" s="74" t="s">
        <v>35</v>
      </c>
      <c r="H53" s="75">
        <v>7</v>
      </c>
      <c r="I53" s="64">
        <v>0</v>
      </c>
      <c r="J53" s="76" t="str">
        <f>IF(Tabela1[[#This Row],[cena/EM]]&lt;&gt;0,(IFERROR(ROUND(SUM(Tabela1[[#This Row],[Količina]]*Tabela1[[#This Row],[cena/EM]]),2),"")),"Preveri vnos cene")</f>
        <v>Preveri vnos cene</v>
      </c>
    </row>
    <row r="54" spans="1:10" ht="27.6">
      <c r="A54" s="4">
        <v>53</v>
      </c>
      <c r="B54" s="73">
        <v>1</v>
      </c>
      <c r="C54" s="41" t="s">
        <v>170</v>
      </c>
      <c r="D54" s="41" t="s">
        <v>152</v>
      </c>
      <c r="E54" s="8" t="s">
        <v>153</v>
      </c>
      <c r="F54" s="8" t="s">
        <v>158</v>
      </c>
      <c r="G54" s="74" t="s">
        <v>35</v>
      </c>
      <c r="H54" s="75">
        <v>2</v>
      </c>
      <c r="I54" s="64">
        <v>0</v>
      </c>
      <c r="J54" s="76" t="str">
        <f>IF(Tabela1[[#This Row],[cena/EM]]&lt;&gt;0,(IFERROR(ROUND(SUM(Tabela1[[#This Row],[Količina]]*Tabela1[[#This Row],[cena/EM]]),2),"")),"Preveri vnos cene")</f>
        <v>Preveri vnos cene</v>
      </c>
    </row>
    <row r="55" spans="1:10">
      <c r="A55" s="4">
        <v>54</v>
      </c>
      <c r="B55" s="32">
        <v>1</v>
      </c>
      <c r="C55" s="35" t="s">
        <v>68</v>
      </c>
      <c r="D55" s="35"/>
      <c r="E55" s="31" t="s">
        <v>61</v>
      </c>
      <c r="F55" s="28"/>
      <c r="G55" s="71">
        <f>SUMIF(C:C,"=1.D*",J:J)</f>
        <v>0</v>
      </c>
      <c r="H55" s="30"/>
      <c r="I55" s="44"/>
      <c r="J55" s="44"/>
    </row>
    <row r="56" spans="1:10" ht="27.6">
      <c r="A56" s="4">
        <v>55</v>
      </c>
      <c r="B56" s="73">
        <v>1</v>
      </c>
      <c r="C56" s="41" t="s">
        <v>190</v>
      </c>
      <c r="D56" s="41" t="s">
        <v>309</v>
      </c>
      <c r="E56" s="8" t="s">
        <v>310</v>
      </c>
      <c r="F56" s="8"/>
      <c r="G56" s="74" t="s">
        <v>35</v>
      </c>
      <c r="H56" s="75">
        <v>136</v>
      </c>
      <c r="I56" s="64">
        <v>0</v>
      </c>
      <c r="J56" s="76" t="str">
        <f>IF(Tabela1[[#This Row],[cena/EM]]&lt;&gt;0,(IFERROR(ROUND(SUM(Tabela1[[#This Row],[Količina]]*Tabela1[[#This Row],[cena/EM]]),2),"")),"Preveri vnos cene")</f>
        <v>Preveri vnos cene</v>
      </c>
    </row>
    <row r="57" spans="1:10" ht="27.6">
      <c r="A57" s="4">
        <v>56</v>
      </c>
      <c r="B57" s="73">
        <v>1</v>
      </c>
      <c r="C57" s="41" t="s">
        <v>191</v>
      </c>
      <c r="D57" s="41" t="s">
        <v>171</v>
      </c>
      <c r="E57" s="8" t="s">
        <v>172</v>
      </c>
      <c r="F57" s="8"/>
      <c r="G57" s="74" t="s">
        <v>35</v>
      </c>
      <c r="H57" s="75">
        <v>9.8000000000000007</v>
      </c>
      <c r="I57" s="64">
        <v>0</v>
      </c>
      <c r="J57" s="76" t="str">
        <f>IF(Tabela1[[#This Row],[cena/EM]]&lt;&gt;0,(IFERROR(ROUND(SUM(Tabela1[[#This Row],[Količina]]*Tabela1[[#This Row],[cena/EM]]),2),"")),"Preveri vnos cene")</f>
        <v>Preveri vnos cene</v>
      </c>
    </row>
    <row r="58" spans="1:10" ht="27.6">
      <c r="A58" s="4">
        <v>57</v>
      </c>
      <c r="B58" s="73">
        <v>1</v>
      </c>
      <c r="C58" s="41" t="s">
        <v>192</v>
      </c>
      <c r="D58" s="41" t="s">
        <v>173</v>
      </c>
      <c r="E58" s="8" t="s">
        <v>174</v>
      </c>
      <c r="F58" s="8"/>
      <c r="G58" s="74" t="s">
        <v>35</v>
      </c>
      <c r="H58" s="75">
        <v>35.300000000000004</v>
      </c>
      <c r="I58" s="64">
        <v>0</v>
      </c>
      <c r="J58" s="76" t="str">
        <f>IF(Tabela1[[#This Row],[cena/EM]]&lt;&gt;0,(IFERROR(ROUND(SUM(Tabela1[[#This Row],[Količina]]*Tabela1[[#This Row],[cena/EM]]),2),"")),"Preveri vnos cene")</f>
        <v>Preveri vnos cene</v>
      </c>
    </row>
    <row r="59" spans="1:10" ht="27.6">
      <c r="A59" s="4">
        <v>58</v>
      </c>
      <c r="B59" s="73">
        <v>1</v>
      </c>
      <c r="C59" s="41" t="s">
        <v>193</v>
      </c>
      <c r="D59" s="41" t="s">
        <v>175</v>
      </c>
      <c r="E59" s="8" t="s">
        <v>176</v>
      </c>
      <c r="F59" s="8"/>
      <c r="G59" s="74" t="s">
        <v>21</v>
      </c>
      <c r="H59" s="75">
        <v>4</v>
      </c>
      <c r="I59" s="64">
        <v>0</v>
      </c>
      <c r="J59" s="76" t="str">
        <f>IF(Tabela1[[#This Row],[cena/EM]]&lt;&gt;0,(IFERROR(ROUND(SUM(Tabela1[[#This Row],[Količina]]*Tabela1[[#This Row],[cena/EM]]),2),"")),"Preveri vnos cene")</f>
        <v>Preveri vnos cene</v>
      </c>
    </row>
    <row r="60" spans="1:10" ht="27.6">
      <c r="A60" s="4">
        <v>59</v>
      </c>
      <c r="B60" s="73">
        <v>1</v>
      </c>
      <c r="C60" s="41" t="s">
        <v>194</v>
      </c>
      <c r="D60" s="41" t="s">
        <v>177</v>
      </c>
      <c r="E60" s="8" t="s">
        <v>178</v>
      </c>
      <c r="F60" s="8"/>
      <c r="G60" s="74" t="s">
        <v>21</v>
      </c>
      <c r="H60" s="75">
        <v>2</v>
      </c>
      <c r="I60" s="64">
        <v>0</v>
      </c>
      <c r="J60" s="76" t="str">
        <f>IF(Tabela1[[#This Row],[cena/EM]]&lt;&gt;0,(IFERROR(ROUND(SUM(Tabela1[[#This Row],[Količina]]*Tabela1[[#This Row],[cena/EM]]),2),"")),"Preveri vnos cene")</f>
        <v>Preveri vnos cene</v>
      </c>
    </row>
    <row r="61" spans="1:10" ht="27.6">
      <c r="A61" s="4">
        <v>60</v>
      </c>
      <c r="B61" s="73">
        <v>1</v>
      </c>
      <c r="C61" s="41" t="s">
        <v>195</v>
      </c>
      <c r="D61" s="41" t="s">
        <v>179</v>
      </c>
      <c r="E61" s="8" t="s">
        <v>180</v>
      </c>
      <c r="F61" s="8" t="s">
        <v>187</v>
      </c>
      <c r="G61" s="74" t="s">
        <v>21</v>
      </c>
      <c r="H61" s="75">
        <v>7</v>
      </c>
      <c r="I61" s="64">
        <v>0</v>
      </c>
      <c r="J61" s="76" t="str">
        <f>IF(Tabela1[[#This Row],[cena/EM]]&lt;&gt;0,(IFERROR(ROUND(SUM(Tabela1[[#This Row],[Količina]]*Tabela1[[#This Row],[cena/EM]]),2),"")),"Preveri vnos cene")</f>
        <v>Preveri vnos cene</v>
      </c>
    </row>
    <row r="62" spans="1:10" ht="41.4">
      <c r="A62" s="4">
        <v>61</v>
      </c>
      <c r="B62" s="73">
        <v>1</v>
      </c>
      <c r="C62" s="41" t="s">
        <v>196</v>
      </c>
      <c r="D62" s="41" t="s">
        <v>181</v>
      </c>
      <c r="E62" s="8" t="s">
        <v>182</v>
      </c>
      <c r="F62" s="8" t="s">
        <v>188</v>
      </c>
      <c r="G62" s="74" t="s">
        <v>21</v>
      </c>
      <c r="H62" s="75">
        <v>8</v>
      </c>
      <c r="I62" s="64">
        <v>0</v>
      </c>
      <c r="J62" s="76" t="str">
        <f>IF(Tabela1[[#This Row],[cena/EM]]&lt;&gt;0,(IFERROR(ROUND(SUM(Tabela1[[#This Row],[Količina]]*Tabela1[[#This Row],[cena/EM]]),2),"")),"Preveri vnos cene")</f>
        <v>Preveri vnos cene</v>
      </c>
    </row>
    <row r="63" spans="1:10">
      <c r="A63" s="4">
        <v>62</v>
      </c>
      <c r="B63" s="73">
        <v>1</v>
      </c>
      <c r="C63" s="41" t="s">
        <v>197</v>
      </c>
      <c r="D63" s="41" t="s">
        <v>183</v>
      </c>
      <c r="E63" s="8" t="s">
        <v>184</v>
      </c>
      <c r="F63" s="8" t="s">
        <v>189</v>
      </c>
      <c r="G63" s="74" t="s">
        <v>21</v>
      </c>
      <c r="H63" s="75">
        <v>1</v>
      </c>
      <c r="I63" s="64">
        <v>0</v>
      </c>
      <c r="J63" s="76" t="str">
        <f>IF(Tabela1[[#This Row],[cena/EM]]&lt;&gt;0,(IFERROR(ROUND(SUM(Tabela1[[#This Row],[Količina]]*Tabela1[[#This Row],[cena/EM]]),2),"")),"Preveri vnos cene")</f>
        <v>Preveri vnos cene</v>
      </c>
    </row>
    <row r="64" spans="1:10" ht="27.6">
      <c r="A64" s="4">
        <v>63</v>
      </c>
      <c r="B64" s="73">
        <v>1</v>
      </c>
      <c r="C64" s="41" t="s">
        <v>198</v>
      </c>
      <c r="D64" s="41" t="s">
        <v>185</v>
      </c>
      <c r="E64" s="8" t="s">
        <v>186</v>
      </c>
      <c r="F64" s="8"/>
      <c r="G64" s="74" t="s">
        <v>21</v>
      </c>
      <c r="H64" s="75">
        <v>7</v>
      </c>
      <c r="I64" s="64">
        <v>0</v>
      </c>
      <c r="J64" s="76" t="str">
        <f>IF(Tabela1[[#This Row],[cena/EM]]&lt;&gt;0,(IFERROR(ROUND(SUM(Tabela1[[#This Row],[Količina]]*Tabela1[[#This Row],[cena/EM]]),2),"")),"Preveri vnos cene")</f>
        <v>Preveri vnos cene</v>
      </c>
    </row>
    <row r="65" spans="1:10">
      <c r="A65" s="4">
        <v>64</v>
      </c>
      <c r="B65" s="32">
        <v>1</v>
      </c>
      <c r="C65" s="35" t="s">
        <v>69</v>
      </c>
      <c r="D65" s="35"/>
      <c r="E65" s="31" t="s">
        <v>62</v>
      </c>
      <c r="F65" s="28"/>
      <c r="G65" s="71">
        <f>SUMIF(C:C,"=1.E*",J:J)</f>
        <v>0</v>
      </c>
      <c r="H65" s="30"/>
      <c r="I65" s="44"/>
      <c r="J65" s="44"/>
    </row>
    <row r="66" spans="1:10" ht="55.2">
      <c r="A66" s="4">
        <v>65</v>
      </c>
      <c r="B66" s="73">
        <v>1</v>
      </c>
      <c r="C66" s="41" t="s">
        <v>240</v>
      </c>
      <c r="D66" s="41" t="s">
        <v>200</v>
      </c>
      <c r="E66" s="8" t="s">
        <v>201</v>
      </c>
      <c r="F66" s="8" t="s">
        <v>238</v>
      </c>
      <c r="G66" s="74" t="s">
        <v>21</v>
      </c>
      <c r="H66" s="75">
        <v>3</v>
      </c>
      <c r="I66" s="64">
        <v>0</v>
      </c>
      <c r="J66" s="76" t="str">
        <f>IF(Tabela1[[#This Row],[cena/EM]]&lt;&gt;0,(IFERROR(ROUND(SUM(Tabela1[[#This Row],[Količina]]*Tabela1[[#This Row],[cena/EM]]),2),"")),"Preveri vnos cene")</f>
        <v>Preveri vnos cene</v>
      </c>
    </row>
    <row r="67" spans="1:10" ht="55.2">
      <c r="A67" s="4">
        <v>66</v>
      </c>
      <c r="B67" s="73">
        <v>1</v>
      </c>
      <c r="C67" s="41" t="s">
        <v>241</v>
      </c>
      <c r="D67" s="41" t="s">
        <v>202</v>
      </c>
      <c r="E67" s="8" t="s">
        <v>203</v>
      </c>
      <c r="F67" s="8" t="s">
        <v>238</v>
      </c>
      <c r="G67" s="74" t="s">
        <v>21</v>
      </c>
      <c r="H67" s="75">
        <v>4</v>
      </c>
      <c r="I67" s="64">
        <v>0</v>
      </c>
      <c r="J67" s="76" t="str">
        <f>IF(Tabela1[[#This Row],[cena/EM]]&lt;&gt;0,(IFERROR(ROUND(SUM(Tabela1[[#This Row],[Količina]]*Tabela1[[#This Row],[cena/EM]]),2),"")),"Preveri vnos cene")</f>
        <v>Preveri vnos cene</v>
      </c>
    </row>
    <row r="68" spans="1:10" ht="55.2">
      <c r="A68" s="4">
        <v>67</v>
      </c>
      <c r="B68" s="73">
        <v>1</v>
      </c>
      <c r="C68" s="41" t="s">
        <v>242</v>
      </c>
      <c r="D68" s="41" t="s">
        <v>204</v>
      </c>
      <c r="E68" s="8" t="s">
        <v>205</v>
      </c>
      <c r="F68" s="8" t="s">
        <v>238</v>
      </c>
      <c r="G68" s="74" t="s">
        <v>21</v>
      </c>
      <c r="H68" s="75">
        <v>2</v>
      </c>
      <c r="I68" s="64">
        <v>0</v>
      </c>
      <c r="J68" s="76" t="str">
        <f>IF(Tabela1[[#This Row],[cena/EM]]&lt;&gt;0,(IFERROR(ROUND(SUM(Tabela1[[#This Row],[Količina]]*Tabela1[[#This Row],[cena/EM]]),2),"")),"Preveri vnos cene")</f>
        <v>Preveri vnos cene</v>
      </c>
    </row>
    <row r="69" spans="1:10" ht="55.2">
      <c r="A69" s="4">
        <v>68</v>
      </c>
      <c r="B69" s="73">
        <v>1</v>
      </c>
      <c r="C69" s="41" t="s">
        <v>243</v>
      </c>
      <c r="D69" s="41" t="s">
        <v>206</v>
      </c>
      <c r="E69" s="8" t="s">
        <v>207</v>
      </c>
      <c r="F69" s="8" t="s">
        <v>238</v>
      </c>
      <c r="G69" s="74" t="s">
        <v>21</v>
      </c>
      <c r="H69" s="75">
        <v>2</v>
      </c>
      <c r="I69" s="64">
        <v>0</v>
      </c>
      <c r="J69" s="76" t="str">
        <f>IF(Tabela1[[#This Row],[cena/EM]]&lt;&gt;0,(IFERROR(ROUND(SUM(Tabela1[[#This Row],[Količina]]*Tabela1[[#This Row],[cena/EM]]),2),"")),"Preveri vnos cene")</f>
        <v>Preveri vnos cene</v>
      </c>
    </row>
    <row r="70" spans="1:10" ht="55.2">
      <c r="A70" s="4">
        <v>69</v>
      </c>
      <c r="B70" s="73">
        <v>1</v>
      </c>
      <c r="C70" s="41" t="s">
        <v>244</v>
      </c>
      <c r="D70" s="41" t="s">
        <v>208</v>
      </c>
      <c r="E70" s="8" t="s">
        <v>209</v>
      </c>
      <c r="F70" s="8" t="s">
        <v>238</v>
      </c>
      <c r="G70" s="74" t="s">
        <v>21</v>
      </c>
      <c r="H70" s="75">
        <v>1</v>
      </c>
      <c r="I70" s="64">
        <v>0</v>
      </c>
      <c r="J70" s="76" t="str">
        <f>IF(Tabela1[[#This Row],[cena/EM]]&lt;&gt;0,(IFERROR(ROUND(SUM(Tabela1[[#This Row],[Količina]]*Tabela1[[#This Row],[cena/EM]]),2),"")),"Preveri vnos cene")</f>
        <v>Preveri vnos cene</v>
      </c>
    </row>
    <row r="71" spans="1:10" ht="55.2">
      <c r="A71" s="4">
        <v>70</v>
      </c>
      <c r="B71" s="73">
        <v>1</v>
      </c>
      <c r="C71" s="41" t="s">
        <v>245</v>
      </c>
      <c r="D71" s="41" t="s">
        <v>210</v>
      </c>
      <c r="E71" s="8" t="s">
        <v>211</v>
      </c>
      <c r="F71" s="8" t="s">
        <v>238</v>
      </c>
      <c r="G71" s="74" t="s">
        <v>21</v>
      </c>
      <c r="H71" s="75">
        <v>4</v>
      </c>
      <c r="I71" s="64">
        <v>0</v>
      </c>
      <c r="J71" s="76" t="str">
        <f>IF(Tabela1[[#This Row],[cena/EM]]&lt;&gt;0,(IFERROR(ROUND(SUM(Tabela1[[#This Row],[Količina]]*Tabela1[[#This Row],[cena/EM]]),2),"")),"Preveri vnos cene")</f>
        <v>Preveri vnos cene</v>
      </c>
    </row>
    <row r="72" spans="1:10" ht="27.6">
      <c r="A72" s="4">
        <v>71</v>
      </c>
      <c r="B72" s="73">
        <v>1</v>
      </c>
      <c r="C72" s="41" t="s">
        <v>246</v>
      </c>
      <c r="D72" s="41" t="s">
        <v>212</v>
      </c>
      <c r="E72" s="8" t="s">
        <v>213</v>
      </c>
      <c r="F72" s="8"/>
      <c r="G72" s="74" t="s">
        <v>21</v>
      </c>
      <c r="H72" s="75">
        <v>1</v>
      </c>
      <c r="I72" s="64">
        <v>0</v>
      </c>
      <c r="J72" s="76" t="str">
        <f>IF(Tabela1[[#This Row],[cena/EM]]&lt;&gt;0,(IFERROR(ROUND(SUM(Tabela1[[#This Row],[Količina]]*Tabela1[[#This Row],[cena/EM]]),2),"")),"Preveri vnos cene")</f>
        <v>Preveri vnos cene</v>
      </c>
    </row>
    <row r="73" spans="1:10" ht="27.6">
      <c r="A73" s="4">
        <v>72</v>
      </c>
      <c r="B73" s="73">
        <v>1</v>
      </c>
      <c r="C73" s="41" t="s">
        <v>247</v>
      </c>
      <c r="D73" s="41" t="s">
        <v>214</v>
      </c>
      <c r="E73" s="8" t="s">
        <v>215</v>
      </c>
      <c r="F73" s="8"/>
      <c r="G73" s="74" t="s">
        <v>21</v>
      </c>
      <c r="H73" s="75">
        <v>4</v>
      </c>
      <c r="I73" s="64">
        <v>0</v>
      </c>
      <c r="J73" s="76" t="str">
        <f>IF(Tabela1[[#This Row],[cena/EM]]&lt;&gt;0,(IFERROR(ROUND(SUM(Tabela1[[#This Row],[Količina]]*Tabela1[[#This Row],[cena/EM]]),2),"")),"Preveri vnos cene")</f>
        <v>Preveri vnos cene</v>
      </c>
    </row>
    <row r="74" spans="1:10" ht="27.6">
      <c r="A74" s="4">
        <v>73</v>
      </c>
      <c r="B74" s="73">
        <v>1</v>
      </c>
      <c r="C74" s="41" t="s">
        <v>248</v>
      </c>
      <c r="D74" s="41" t="s">
        <v>216</v>
      </c>
      <c r="E74" s="8" t="s">
        <v>217</v>
      </c>
      <c r="F74" s="8"/>
      <c r="G74" s="74" t="s">
        <v>21</v>
      </c>
      <c r="H74" s="75">
        <v>2</v>
      </c>
      <c r="I74" s="64">
        <v>0</v>
      </c>
      <c r="J74" s="76" t="str">
        <f>IF(Tabela1[[#This Row],[cena/EM]]&lt;&gt;0,(IFERROR(ROUND(SUM(Tabela1[[#This Row],[Količina]]*Tabela1[[#This Row],[cena/EM]]),2),"")),"Preveri vnos cene")</f>
        <v>Preveri vnos cene</v>
      </c>
    </row>
    <row r="75" spans="1:10">
      <c r="A75" s="4">
        <v>74</v>
      </c>
      <c r="B75" s="73">
        <v>1</v>
      </c>
      <c r="C75" s="41" t="s">
        <v>249</v>
      </c>
      <c r="D75" s="41" t="s">
        <v>218</v>
      </c>
      <c r="E75" s="8" t="s">
        <v>219</v>
      </c>
      <c r="F75" s="8"/>
      <c r="G75" s="74" t="s">
        <v>21</v>
      </c>
      <c r="H75" s="75">
        <v>3</v>
      </c>
      <c r="I75" s="64">
        <v>0</v>
      </c>
      <c r="J75" s="76" t="str">
        <f>IF(Tabela1[[#This Row],[cena/EM]]&lt;&gt;0,(IFERROR(ROUND(SUM(Tabela1[[#This Row],[Količina]]*Tabela1[[#This Row],[cena/EM]]),2),"")),"Preveri vnos cene")</f>
        <v>Preveri vnos cene</v>
      </c>
    </row>
    <row r="76" spans="1:10">
      <c r="A76" s="4">
        <v>75</v>
      </c>
      <c r="B76" s="73">
        <v>1</v>
      </c>
      <c r="C76" s="41" t="s">
        <v>250</v>
      </c>
      <c r="D76" s="41" t="s">
        <v>220</v>
      </c>
      <c r="E76" s="8" t="s">
        <v>221</v>
      </c>
      <c r="F76" s="8"/>
      <c r="G76" s="74" t="s">
        <v>21</v>
      </c>
      <c r="H76" s="75">
        <v>4</v>
      </c>
      <c r="I76" s="64">
        <v>0</v>
      </c>
      <c r="J76" s="76" t="str">
        <f>IF(Tabela1[[#This Row],[cena/EM]]&lt;&gt;0,(IFERROR(ROUND(SUM(Tabela1[[#This Row],[Količina]]*Tabela1[[#This Row],[cena/EM]]),2),"")),"Preveri vnos cene")</f>
        <v>Preveri vnos cene</v>
      </c>
    </row>
    <row r="77" spans="1:10" ht="41.4">
      <c r="A77" s="4">
        <v>76</v>
      </c>
      <c r="B77" s="73">
        <v>1</v>
      </c>
      <c r="C77" s="41" t="s">
        <v>251</v>
      </c>
      <c r="D77" s="41" t="s">
        <v>222</v>
      </c>
      <c r="E77" s="8" t="s">
        <v>223</v>
      </c>
      <c r="F77" s="8" t="s">
        <v>239</v>
      </c>
      <c r="G77" s="74" t="s">
        <v>35</v>
      </c>
      <c r="H77" s="75">
        <v>213</v>
      </c>
      <c r="I77" s="64">
        <v>0</v>
      </c>
      <c r="J77" s="76" t="str">
        <f>IF(Tabela1[[#This Row],[cena/EM]]&lt;&gt;0,(IFERROR(ROUND(SUM(Tabela1[[#This Row],[Količina]]*Tabela1[[#This Row],[cena/EM]]),2),"")),"Preveri vnos cene")</f>
        <v>Preveri vnos cene</v>
      </c>
    </row>
    <row r="78" spans="1:10" ht="41.4">
      <c r="A78" s="4">
        <v>77</v>
      </c>
      <c r="B78" s="73">
        <v>1</v>
      </c>
      <c r="C78" s="41" t="s">
        <v>252</v>
      </c>
      <c r="D78" s="41" t="s">
        <v>224</v>
      </c>
      <c r="E78" s="8" t="s">
        <v>225</v>
      </c>
      <c r="F78" s="8" t="s">
        <v>239</v>
      </c>
      <c r="G78" s="74" t="s">
        <v>35</v>
      </c>
      <c r="H78" s="75">
        <v>175</v>
      </c>
      <c r="I78" s="64">
        <v>0</v>
      </c>
      <c r="J78" s="76" t="str">
        <f>IF(Tabela1[[#This Row],[cena/EM]]&lt;&gt;0,(IFERROR(ROUND(SUM(Tabela1[[#This Row],[Količina]]*Tabela1[[#This Row],[cena/EM]]),2),"")),"Preveri vnos cene")</f>
        <v>Preveri vnos cene</v>
      </c>
    </row>
    <row r="79" spans="1:10" ht="41.4">
      <c r="A79" s="4">
        <v>78</v>
      </c>
      <c r="B79" s="73">
        <v>1</v>
      </c>
      <c r="C79" s="41" t="s">
        <v>253</v>
      </c>
      <c r="D79" s="41" t="s">
        <v>226</v>
      </c>
      <c r="E79" s="8" t="s">
        <v>227</v>
      </c>
      <c r="F79" s="8" t="s">
        <v>239</v>
      </c>
      <c r="G79" s="74" t="s">
        <v>35</v>
      </c>
      <c r="H79" s="75">
        <v>183</v>
      </c>
      <c r="I79" s="64">
        <v>0</v>
      </c>
      <c r="J79" s="76" t="str">
        <f>IF(Tabela1[[#This Row],[cena/EM]]&lt;&gt;0,(IFERROR(ROUND(SUM(Tabela1[[#This Row],[Količina]]*Tabela1[[#This Row],[cena/EM]]),2),"")),"Preveri vnos cene")</f>
        <v>Preveri vnos cene</v>
      </c>
    </row>
    <row r="80" spans="1:10" ht="41.4">
      <c r="A80" s="4">
        <v>79</v>
      </c>
      <c r="B80" s="73">
        <v>1</v>
      </c>
      <c r="C80" s="41" t="s">
        <v>254</v>
      </c>
      <c r="D80" s="41" t="s">
        <v>224</v>
      </c>
      <c r="E80" s="8" t="s">
        <v>225</v>
      </c>
      <c r="F80" s="8" t="s">
        <v>239</v>
      </c>
      <c r="G80" s="74" t="s">
        <v>35</v>
      </c>
      <c r="H80" s="75">
        <v>13</v>
      </c>
      <c r="I80" s="64">
        <v>0</v>
      </c>
      <c r="J80" s="76" t="str">
        <f>IF(Tabela1[[#This Row],[cena/EM]]&lt;&gt;0,(IFERROR(ROUND(SUM(Tabela1[[#This Row],[Količina]]*Tabela1[[#This Row],[cena/EM]]),2),"")),"Preveri vnos cene")</f>
        <v>Preveri vnos cene</v>
      </c>
    </row>
    <row r="81" spans="1:10" ht="41.4">
      <c r="A81" s="4">
        <v>80</v>
      </c>
      <c r="B81" s="73">
        <v>1</v>
      </c>
      <c r="C81" s="41" t="s">
        <v>255</v>
      </c>
      <c r="D81" s="41" t="s">
        <v>228</v>
      </c>
      <c r="E81" s="8" t="s">
        <v>229</v>
      </c>
      <c r="F81" s="8" t="s">
        <v>239</v>
      </c>
      <c r="G81" s="74" t="s">
        <v>26</v>
      </c>
      <c r="H81" s="75">
        <v>37.4</v>
      </c>
      <c r="I81" s="64">
        <v>0</v>
      </c>
      <c r="J81" s="76" t="str">
        <f>IF(Tabela1[[#This Row],[cena/EM]]&lt;&gt;0,(IFERROR(ROUND(SUM(Tabela1[[#This Row],[Količina]]*Tabela1[[#This Row],[cena/EM]]),2),"")),"Preveri vnos cene")</f>
        <v>Preveri vnos cene</v>
      </c>
    </row>
    <row r="82" spans="1:10" ht="41.4">
      <c r="A82" s="4">
        <v>81</v>
      </c>
      <c r="B82" s="73">
        <v>1</v>
      </c>
      <c r="C82" s="41" t="s">
        <v>256</v>
      </c>
      <c r="D82" s="41" t="s">
        <v>230</v>
      </c>
      <c r="E82" s="8" t="s">
        <v>231</v>
      </c>
      <c r="F82" s="8" t="s">
        <v>239</v>
      </c>
      <c r="G82" s="74" t="s">
        <v>35</v>
      </c>
      <c r="H82" s="75">
        <v>17</v>
      </c>
      <c r="I82" s="64">
        <v>0</v>
      </c>
      <c r="J82" s="76" t="str">
        <f>IF(Tabela1[[#This Row],[cena/EM]]&lt;&gt;0,(IFERROR(ROUND(SUM(Tabela1[[#This Row],[Količina]]*Tabela1[[#This Row],[cena/EM]]),2),"")),"Preveri vnos cene")</f>
        <v>Preveri vnos cene</v>
      </c>
    </row>
    <row r="83" spans="1:10" ht="41.4">
      <c r="A83" s="4">
        <v>82</v>
      </c>
      <c r="B83" s="73">
        <v>1</v>
      </c>
      <c r="C83" s="41" t="s">
        <v>257</v>
      </c>
      <c r="D83" s="41" t="s">
        <v>232</v>
      </c>
      <c r="E83" s="8" t="s">
        <v>233</v>
      </c>
      <c r="F83" s="8" t="s">
        <v>239</v>
      </c>
      <c r="G83" s="74" t="s">
        <v>26</v>
      </c>
      <c r="H83" s="75">
        <v>10.14</v>
      </c>
      <c r="I83" s="64">
        <v>0</v>
      </c>
      <c r="J83" s="76" t="str">
        <f>IF(Tabela1[[#This Row],[cena/EM]]&lt;&gt;0,(IFERROR(ROUND(SUM(Tabela1[[#This Row],[Količina]]*Tabela1[[#This Row],[cena/EM]]),2),"")),"Preveri vnos cene")</f>
        <v>Preveri vnos cene</v>
      </c>
    </row>
    <row r="84" spans="1:10" ht="41.4">
      <c r="A84" s="4">
        <v>83</v>
      </c>
      <c r="B84" s="73">
        <v>1</v>
      </c>
      <c r="C84" s="41" t="s">
        <v>258</v>
      </c>
      <c r="D84" s="41" t="s">
        <v>234</v>
      </c>
      <c r="E84" s="8" t="s">
        <v>235</v>
      </c>
      <c r="F84" s="8" t="s">
        <v>239</v>
      </c>
      <c r="G84" s="74" t="s">
        <v>26</v>
      </c>
      <c r="H84" s="75">
        <v>4.5200000000000005</v>
      </c>
      <c r="I84" s="64">
        <v>0</v>
      </c>
      <c r="J84" s="76" t="str">
        <f>IF(Tabela1[[#This Row],[cena/EM]]&lt;&gt;0,(IFERROR(ROUND(SUM(Tabela1[[#This Row],[Količina]]*Tabela1[[#This Row],[cena/EM]]),2),"")),"Preveri vnos cene")</f>
        <v>Preveri vnos cene</v>
      </c>
    </row>
    <row r="85" spans="1:10" ht="41.4">
      <c r="A85" s="4">
        <v>84</v>
      </c>
      <c r="B85" s="73">
        <v>1</v>
      </c>
      <c r="C85" s="41" t="s">
        <v>259</v>
      </c>
      <c r="D85" s="41" t="s">
        <v>236</v>
      </c>
      <c r="E85" s="8" t="s">
        <v>237</v>
      </c>
      <c r="F85" s="8" t="s">
        <v>239</v>
      </c>
      <c r="G85" s="74" t="s">
        <v>26</v>
      </c>
      <c r="H85" s="75">
        <v>4.2200000000000006</v>
      </c>
      <c r="I85" s="64">
        <v>0</v>
      </c>
      <c r="J85" s="76" t="str">
        <f>IF(Tabela1[[#This Row],[cena/EM]]&lt;&gt;0,(IFERROR(ROUND(SUM(Tabela1[[#This Row],[Količina]]*Tabela1[[#This Row],[cena/EM]]),2),"")),"Preveri vnos cene")</f>
        <v>Preveri vnos cene</v>
      </c>
    </row>
    <row r="86" spans="1:10">
      <c r="A86" s="4">
        <v>85</v>
      </c>
      <c r="B86" s="32">
        <v>1</v>
      </c>
      <c r="C86" s="35" t="s">
        <v>199</v>
      </c>
      <c r="D86" s="35"/>
      <c r="E86" s="31" t="s">
        <v>63</v>
      </c>
      <c r="F86" s="28"/>
      <c r="G86" s="71">
        <f>SUMIF(C:C,"=1.F*",J:J)</f>
        <v>0</v>
      </c>
      <c r="H86" s="30"/>
      <c r="I86" s="44"/>
      <c r="J86" s="44"/>
    </row>
    <row r="87" spans="1:10" ht="41.4">
      <c r="A87" s="4">
        <v>86</v>
      </c>
      <c r="B87" s="73">
        <v>1</v>
      </c>
      <c r="C87" s="41" t="s">
        <v>288</v>
      </c>
      <c r="D87" s="41" t="s">
        <v>260</v>
      </c>
      <c r="E87" s="8" t="s">
        <v>261</v>
      </c>
      <c r="F87" s="8"/>
      <c r="G87" s="74" t="s">
        <v>262</v>
      </c>
      <c r="H87" s="75">
        <v>35</v>
      </c>
      <c r="I87" s="64">
        <v>0</v>
      </c>
      <c r="J87" s="76" t="str">
        <f>IF(Tabela1[[#This Row],[cena/EM]]&lt;&gt;0,(IFERROR(ROUND(SUM(Tabela1[[#This Row],[Količina]]*Tabela1[[#This Row],[cena/EM]]),2),"")),"Preveri vnos cene")</f>
        <v>Preveri vnos cene</v>
      </c>
    </row>
    <row r="88" spans="1:10">
      <c r="A88" s="4">
        <v>87</v>
      </c>
      <c r="B88" s="73">
        <v>1</v>
      </c>
      <c r="C88" s="41" t="s">
        <v>289</v>
      </c>
      <c r="D88" s="41" t="s">
        <v>263</v>
      </c>
      <c r="E88" s="8" t="s">
        <v>264</v>
      </c>
      <c r="F88" s="8"/>
      <c r="G88" s="74" t="s">
        <v>21</v>
      </c>
      <c r="H88" s="75">
        <v>1</v>
      </c>
      <c r="I88" s="64">
        <v>0</v>
      </c>
      <c r="J88" s="76" t="str">
        <f>IF(Tabela1[[#This Row],[cena/EM]]&lt;&gt;0,(IFERROR(ROUND(SUM(Tabela1[[#This Row],[Količina]]*Tabela1[[#This Row],[cena/EM]]),2),"")),"Preveri vnos cene")</f>
        <v>Preveri vnos cene</v>
      </c>
    </row>
    <row r="89" spans="1:10" ht="27.6">
      <c r="A89" s="4">
        <v>88</v>
      </c>
      <c r="B89" s="73">
        <v>1</v>
      </c>
      <c r="C89" s="41" t="s">
        <v>290</v>
      </c>
      <c r="D89" s="41" t="s">
        <v>265</v>
      </c>
      <c r="E89" s="8" t="s">
        <v>266</v>
      </c>
      <c r="F89" s="8"/>
      <c r="G89" s="74" t="s">
        <v>35</v>
      </c>
      <c r="H89" s="75">
        <v>81</v>
      </c>
      <c r="I89" s="64">
        <v>0</v>
      </c>
      <c r="J89" s="76" t="str">
        <f>IF(Tabela1[[#This Row],[cena/EM]]&lt;&gt;0,(IFERROR(ROUND(SUM(Tabela1[[#This Row],[Količina]]*Tabela1[[#This Row],[cena/EM]]),2),"")),"Preveri vnos cene")</f>
        <v>Preveri vnos cene</v>
      </c>
    </row>
    <row r="90" spans="1:10" ht="27.6">
      <c r="A90" s="4">
        <v>89</v>
      </c>
      <c r="B90" s="73">
        <v>1</v>
      </c>
      <c r="C90" s="41" t="s">
        <v>291</v>
      </c>
      <c r="D90" s="41" t="s">
        <v>267</v>
      </c>
      <c r="E90" s="8" t="s">
        <v>268</v>
      </c>
      <c r="F90" s="8"/>
      <c r="G90" s="74" t="s">
        <v>262</v>
      </c>
      <c r="H90" s="75">
        <v>15</v>
      </c>
      <c r="I90" s="64">
        <v>0</v>
      </c>
      <c r="J90" s="76" t="str">
        <f>IF(Tabela1[[#This Row],[cena/EM]]&lt;&gt;0,(IFERROR(ROUND(SUM(Tabela1[[#This Row],[Količina]]*Tabela1[[#This Row],[cena/EM]]),2),"")),"Preveri vnos cene")</f>
        <v>Preveri vnos cene</v>
      </c>
    </row>
    <row r="91" spans="1:10" ht="27.6">
      <c r="A91" s="4">
        <v>90</v>
      </c>
      <c r="B91" s="73">
        <v>1</v>
      </c>
      <c r="C91" s="41" t="s">
        <v>292</v>
      </c>
      <c r="D91" s="41" t="s">
        <v>269</v>
      </c>
      <c r="E91" s="8" t="s">
        <v>270</v>
      </c>
      <c r="F91" s="8"/>
      <c r="G91" s="74" t="s">
        <v>35</v>
      </c>
      <c r="H91" s="75">
        <v>68</v>
      </c>
      <c r="I91" s="64">
        <v>0</v>
      </c>
      <c r="J91" s="76" t="str">
        <f>IF(Tabela1[[#This Row],[cena/EM]]&lt;&gt;0,(IFERROR(ROUND(SUM(Tabela1[[#This Row],[Količina]]*Tabela1[[#This Row],[cena/EM]]),2),"")),"Preveri vnos cene")</f>
        <v>Preveri vnos cene</v>
      </c>
    </row>
    <row r="92" spans="1:10" ht="27.6">
      <c r="A92" s="4">
        <v>91</v>
      </c>
      <c r="B92" s="73">
        <v>1</v>
      </c>
      <c r="C92" s="41" t="s">
        <v>293</v>
      </c>
      <c r="D92" s="41" t="s">
        <v>271</v>
      </c>
      <c r="E92" s="8" t="s">
        <v>272</v>
      </c>
      <c r="F92" s="8"/>
      <c r="G92" s="74" t="s">
        <v>262</v>
      </c>
      <c r="H92" s="75">
        <v>10</v>
      </c>
      <c r="I92" s="64">
        <v>0</v>
      </c>
      <c r="J92" s="76" t="str">
        <f>IF(Tabela1[[#This Row],[cena/EM]]&lt;&gt;0,(IFERROR(ROUND(SUM(Tabela1[[#This Row],[Količina]]*Tabela1[[#This Row],[cena/EM]]),2),"")),"Preveri vnos cene")</f>
        <v>Preveri vnos cene</v>
      </c>
    </row>
    <row r="93" spans="1:10" ht="27.6">
      <c r="A93" s="4">
        <v>92</v>
      </c>
      <c r="B93" s="73">
        <v>1</v>
      </c>
      <c r="C93" s="41" t="s">
        <v>294</v>
      </c>
      <c r="D93" s="41" t="s">
        <v>273</v>
      </c>
      <c r="E93" s="8" t="s">
        <v>274</v>
      </c>
      <c r="F93" s="8"/>
      <c r="G93" s="74" t="s">
        <v>35</v>
      </c>
      <c r="H93" s="75">
        <v>2</v>
      </c>
      <c r="I93" s="64">
        <v>0</v>
      </c>
      <c r="J93" s="76" t="str">
        <f>IF(Tabela1[[#This Row],[cena/EM]]&lt;&gt;0,(IFERROR(ROUND(SUM(Tabela1[[#This Row],[Količina]]*Tabela1[[#This Row],[cena/EM]]),2),"")),"Preveri vnos cene")</f>
        <v>Preveri vnos cene</v>
      </c>
    </row>
    <row r="94" spans="1:10" ht="27.6">
      <c r="A94" s="4">
        <v>93</v>
      </c>
      <c r="B94" s="73">
        <v>1</v>
      </c>
      <c r="C94" s="41" t="s">
        <v>295</v>
      </c>
      <c r="D94" s="41" t="s">
        <v>275</v>
      </c>
      <c r="E94" s="8" t="s">
        <v>276</v>
      </c>
      <c r="F94" s="8"/>
      <c r="G94" s="74" t="s">
        <v>262</v>
      </c>
      <c r="H94" s="75">
        <v>2</v>
      </c>
      <c r="I94" s="64">
        <v>0</v>
      </c>
      <c r="J94" s="76" t="str">
        <f>IF(Tabela1[[#This Row],[cena/EM]]&lt;&gt;0,(IFERROR(ROUND(SUM(Tabela1[[#This Row],[Količina]]*Tabela1[[#This Row],[cena/EM]]),2),"")),"Preveri vnos cene")</f>
        <v>Preveri vnos cene</v>
      </c>
    </row>
    <row r="95" spans="1:10" ht="27.6">
      <c r="A95" s="4">
        <v>94</v>
      </c>
      <c r="B95" s="73">
        <v>1</v>
      </c>
      <c r="C95" s="41" t="s">
        <v>296</v>
      </c>
      <c r="D95" s="41" t="s">
        <v>277</v>
      </c>
      <c r="E95" s="8" t="s">
        <v>278</v>
      </c>
      <c r="F95" s="8"/>
      <c r="G95" s="74" t="s">
        <v>35</v>
      </c>
      <c r="H95" s="75">
        <v>2</v>
      </c>
      <c r="I95" s="64">
        <v>0</v>
      </c>
      <c r="J95" s="76" t="str">
        <f>IF(Tabela1[[#This Row],[cena/EM]]&lt;&gt;0,(IFERROR(ROUND(SUM(Tabela1[[#This Row],[Količina]]*Tabela1[[#This Row],[cena/EM]]),2),"")),"Preveri vnos cene")</f>
        <v>Preveri vnos cene</v>
      </c>
    </row>
    <row r="96" spans="1:10" ht="27.6">
      <c r="A96" s="4">
        <v>95</v>
      </c>
      <c r="B96" s="73">
        <v>1</v>
      </c>
      <c r="C96" s="41" t="s">
        <v>297</v>
      </c>
      <c r="D96" s="41" t="s">
        <v>279</v>
      </c>
      <c r="E96" s="8" t="s">
        <v>280</v>
      </c>
      <c r="F96" s="8"/>
      <c r="G96" s="74" t="s">
        <v>262</v>
      </c>
      <c r="H96" s="75">
        <v>2</v>
      </c>
      <c r="I96" s="64">
        <v>0</v>
      </c>
      <c r="J96" s="76" t="str">
        <f>IF(Tabela1[[#This Row],[cena/EM]]&lt;&gt;0,(IFERROR(ROUND(SUM(Tabela1[[#This Row],[Količina]]*Tabela1[[#This Row],[cena/EM]]),2),"")),"Preveri vnos cene")</f>
        <v>Preveri vnos cene</v>
      </c>
    </row>
    <row r="97" spans="1:10">
      <c r="A97" s="4">
        <v>96</v>
      </c>
      <c r="B97" s="73">
        <v>1</v>
      </c>
      <c r="C97" s="41" t="s">
        <v>298</v>
      </c>
      <c r="D97" s="41" t="s">
        <v>281</v>
      </c>
      <c r="E97" s="8" t="s">
        <v>282</v>
      </c>
      <c r="F97" s="8"/>
      <c r="G97" s="74" t="s">
        <v>21</v>
      </c>
      <c r="H97" s="75">
        <v>1</v>
      </c>
      <c r="I97" s="64">
        <v>0</v>
      </c>
      <c r="J97" s="76" t="str">
        <f>IF(Tabela1[[#This Row],[cena/EM]]&lt;&gt;0,(IFERROR(ROUND(SUM(Tabela1[[#This Row],[Količina]]*Tabela1[[#This Row],[cena/EM]]),2),"")),"Preveri vnos cene")</f>
        <v>Preveri vnos cene</v>
      </c>
    </row>
    <row r="98" spans="1:10" ht="27.6">
      <c r="A98" s="4">
        <v>97</v>
      </c>
      <c r="B98" s="73">
        <v>1</v>
      </c>
      <c r="C98" s="41" t="s">
        <v>299</v>
      </c>
      <c r="D98" s="41" t="s">
        <v>283</v>
      </c>
      <c r="E98" s="8" t="s">
        <v>284</v>
      </c>
      <c r="F98" s="8"/>
      <c r="G98" s="74" t="s">
        <v>285</v>
      </c>
      <c r="H98" s="75">
        <v>1</v>
      </c>
      <c r="I98" s="64">
        <v>0</v>
      </c>
      <c r="J98" s="76" t="str">
        <f>IF(Tabela1[[#This Row],[cena/EM]]&lt;&gt;0,(IFERROR(ROUND(SUM(Tabela1[[#This Row],[Količina]]*Tabela1[[#This Row],[cena/EM]]),2),"")),"Preveri vnos cene")</f>
        <v>Preveri vnos cene</v>
      </c>
    </row>
    <row r="99" spans="1:10" ht="27.6">
      <c r="A99" s="4">
        <v>98</v>
      </c>
      <c r="B99" s="73">
        <v>1</v>
      </c>
      <c r="C99" s="41" t="s">
        <v>300</v>
      </c>
      <c r="D99" s="41" t="s">
        <v>286</v>
      </c>
      <c r="E99" s="8" t="s">
        <v>287</v>
      </c>
      <c r="F99" s="8"/>
      <c r="G99" s="74" t="s">
        <v>285</v>
      </c>
      <c r="H99" s="75">
        <v>2</v>
      </c>
      <c r="I99" s="64">
        <v>0</v>
      </c>
      <c r="J99" s="76" t="str">
        <f>IF(Tabela1[[#This Row],[cena/EM]]&lt;&gt;0,(IFERROR(ROUND(SUM(Tabela1[[#This Row],[Količina]]*Tabela1[[#This Row],[cena/EM]]),2),"")),"Preveri vnos cene")</f>
        <v>Preveri vnos cene</v>
      </c>
    </row>
  </sheetData>
  <sheetProtection algorithmName="SHA-512" hashValue="kgMgEkIDZ26Eib4W0C4EGw2MCTNn0AQLxUmLIoyJIxissZ1fW9VqQsSRPj5+oR8XeeGS97qZNzUeAbK8BEJ9CA==" saltValue="WAPMEULtnYqMuMh0osHUsw==" spinCount="100000" sheet="1" objects="1" scenarios="1"/>
  <phoneticPr fontId="19" type="noConversion"/>
  <conditionalFormatting sqref="E2:F2 J3:J9 H2:J2 F13:F17 H13:H17 G13:G27 F19:F27 H19:H27 E3:I10 B2:D27 B29:D41 B43:D54 B56:D64 B66:D85 B87:D99 E11:H12 F29:J29 F43:J54 F56:J64 F66:J85 F87:J99 F35:J41 F30:H34 J30:J34">
    <cfRule type="expression" dxfId="28" priority="872">
      <formula>CELL("protect",INDIRECT(ADDRESS(ROW(),COLUMN())))=0</formula>
    </cfRule>
  </conditionalFormatting>
  <conditionalFormatting sqref="F18 H18">
    <cfRule type="expression" dxfId="27" priority="865">
      <formula>CELL("protect",INDIRECT(ADDRESS(ROW(),COLUMN())))=0</formula>
    </cfRule>
  </conditionalFormatting>
  <conditionalFormatting sqref="G2">
    <cfRule type="expression" dxfId="26" priority="443">
      <formula>CELL("protect",INDIRECT(ADDRESS(ROW(),COLUMN())))=0</formula>
    </cfRule>
  </conditionalFormatting>
  <conditionalFormatting sqref="B28:I28">
    <cfRule type="expression" dxfId="25" priority="14">
      <formula>CELL("protect",INDIRECT(ADDRESS(ROW(),COLUMN())))=0</formula>
    </cfRule>
  </conditionalFormatting>
  <conditionalFormatting sqref="B42:I42">
    <cfRule type="expression" dxfId="24" priority="13">
      <formula>CELL("protect",INDIRECT(ADDRESS(ROW(),COLUMN())))=0</formula>
    </cfRule>
  </conditionalFormatting>
  <conditionalFormatting sqref="B55:I55">
    <cfRule type="expression" dxfId="23" priority="12">
      <formula>CELL("protect",INDIRECT(ADDRESS(ROW(),COLUMN())))=0</formula>
    </cfRule>
  </conditionalFormatting>
  <conditionalFormatting sqref="B65:I65">
    <cfRule type="expression" dxfId="22" priority="11">
      <formula>CELL("protect",INDIRECT(ADDRESS(ROW(),COLUMN())))=0</formula>
    </cfRule>
  </conditionalFormatting>
  <conditionalFormatting sqref="B86:I86">
    <cfRule type="expression" dxfId="21" priority="10">
      <formula>CELL("protect",INDIRECT(ADDRESS(ROW(),COLUMN())))=0</formula>
    </cfRule>
  </conditionalFormatting>
  <conditionalFormatting sqref="J28">
    <cfRule type="expression" dxfId="20" priority="9">
      <formula>CELL("protect",INDIRECT(ADDRESS(ROW(),COLUMN())))=0</formula>
    </cfRule>
  </conditionalFormatting>
  <conditionalFormatting sqref="J42">
    <cfRule type="expression" dxfId="19" priority="8">
      <formula>CELL("protect",INDIRECT(ADDRESS(ROW(),COLUMN())))=0</formula>
    </cfRule>
  </conditionalFormatting>
  <conditionalFormatting sqref="J55">
    <cfRule type="expression" dxfId="18" priority="7">
      <formula>CELL("protect",INDIRECT(ADDRESS(ROW(),COLUMN())))=0</formula>
    </cfRule>
  </conditionalFormatting>
  <conditionalFormatting sqref="J65">
    <cfRule type="expression" dxfId="17" priority="6">
      <formula>CELL("protect",INDIRECT(ADDRESS(ROW(),COLUMN())))=0</formula>
    </cfRule>
  </conditionalFormatting>
  <conditionalFormatting sqref="J86">
    <cfRule type="expression" dxfId="16" priority="5">
      <formula>CELL("protect",INDIRECT(ADDRESS(ROW(),COLUMN())))=0</formula>
    </cfRule>
  </conditionalFormatting>
  <conditionalFormatting sqref="I11:I27">
    <cfRule type="expression" dxfId="15" priority="4">
      <formula>CELL("protect",INDIRECT(ADDRESS(ROW(),COLUMN())))=0</formula>
    </cfRule>
  </conditionalFormatting>
  <conditionalFormatting sqref="J10:J27">
    <cfRule type="expression" dxfId="14" priority="3">
      <formula>CELL("protect",INDIRECT(ADDRESS(ROW(),COLUMN())))=0</formula>
    </cfRule>
  </conditionalFormatting>
  <conditionalFormatting sqref="I30:I33">
    <cfRule type="expression" dxfId="13" priority="2">
      <formula>CELL("protect",INDIRECT(ADDRESS(ROW(),COLUMN())))=0</formula>
    </cfRule>
  </conditionalFormatting>
  <conditionalFormatting sqref="I34">
    <cfRule type="expression" dxfId="12" priority="1">
      <formula>CELL("protect",INDIRECT(ADDRESS(ROW(),COLUMN())))=0</formula>
    </cfRule>
  </conditionalFormatting>
  <dataValidations count="1">
    <dataValidation type="custom" allowBlank="1" showInputMessage="1" showErrorMessage="1" errorTitle="Preverite vnos" error="Ceno na EM je potrebno vnesti zaokroženo  na dve decimalni mesti." sqref="J86 J28 J42 J55 J65 I1:I1048576" xr:uid="{7330B963-8FEB-46FF-85A6-075599C03AD9}">
      <formula1>I1=ROUND(I1,2)</formula1>
    </dataValidation>
  </dataValidations>
  <pageMargins left="0.7" right="0.7" top="0.75" bottom="0.75" header="0.3" footer="0.3"/>
  <pageSetup paperSize="9" scale="43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</vt:lpstr>
      <vt:lpstr>POPIS!Področje_tiskanja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Ekart</dc:creator>
  <cp:lastModifiedBy>Tonka POLŠAK COJZER</cp:lastModifiedBy>
  <cp:lastPrinted>2021-12-07T14:20:12Z</cp:lastPrinted>
  <dcterms:created xsi:type="dcterms:W3CDTF">2021-04-22T08:02:34Z</dcterms:created>
  <dcterms:modified xsi:type="dcterms:W3CDTF">2022-03-21T07:50:05Z</dcterms:modified>
</cp:coreProperties>
</file>